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avidou\Documents\11 ΣΣ ΚΑΠ\ΠΡΟΣΚΛΗΣΗ ΔΗΜΟΣΙΩΝ\7 3η ΑΠΟΣΤΟΛΗ ΠΡΟΣ ΕΥΕ ΠΑΑ ΜΕΤΑ ΑΠΟ ΠΑΡΑΤΗΡΗΣΕΙΣ\"/>
    </mc:Choice>
  </mc:AlternateContent>
  <xr:revisionPtr revIDLastSave="0" documentId="13_ncr:1_{4F4A4114-8608-4866-BBB4-0EB382781CE4}" xr6:coauthVersionLast="47" xr6:coauthVersionMax="47" xr10:uidLastSave="{00000000-0000-0000-0000-000000000000}"/>
  <bookViews>
    <workbookView xWindow="-120" yWindow="-120" windowWidth="29040" windowHeight="15840" tabRatio="755" activeTab="3" xr2:uid="{00000000-000D-0000-FFFF-FFFF00000000}"/>
  </bookViews>
  <sheets>
    <sheet name="ΣΥΓΚΕΝΤΡΩΤΙΚΟΣ" sheetId="1" r:id="rId1"/>
    <sheet name="ΤΙΜΕΣ ΑΠΛΟΠΟΙΗΜ" sheetId="11" r:id="rId2"/>
    <sheet name="L41.01 ΚΤΗΡΙΑΚ ΥΠΟΔ ΠΕΡΙΒΑΛΛ" sheetId="4" r:id="rId3"/>
    <sheet name="L41... ΥΠΟΛΟΙΠΕΣ ΚΑΤΗΓΟΡ" sheetId="14" r:id="rId4"/>
  </sheets>
  <definedNames>
    <definedName name="_Hlk193449644" localSheetId="0">ΣΥΓΚΕΝΤΡΩΤΙΚΟΣ!#REF!</definedName>
    <definedName name="_xlnm.Print_Area" localSheetId="2">'L41.01 ΚΤΗΡΙΑΚ ΥΠΟΔ ΠΕΡΙΒΑΛΛ'!$A$1:$J$18</definedName>
    <definedName name="_xlnm.Print_Area" localSheetId="0">ΣΥΓΚΕΝΤΡΩΤΙΚΟΣ!$A$1:$G$32</definedName>
    <definedName name="_xlnm.Print_Area" localSheetId="1">'ΤΙΜΕΣ ΑΠΛΟΠΟΙΗΜ'!$A$1:$F$79</definedName>
    <definedName name="_xlnm.Print_Titles" localSheetId="2">'L41.01 ΚΤΗΡΙΑΚ ΥΠΟΔ ΠΕΡΙΒΑΛΛ'!$3:$3</definedName>
    <definedName name="_xlnm.Print_Titles" localSheetId="0">ΣΥΓΚΕΝΤΡΩΤΙΚΟΣ!$12:$13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4" l="1"/>
  <c r="G12" i="14" s="1"/>
  <c r="F11" i="14"/>
  <c r="F10" i="14"/>
  <c r="F9" i="14"/>
  <c r="F8" i="14"/>
  <c r="F7" i="14"/>
  <c r="F6" i="14"/>
  <c r="F5" i="14"/>
  <c r="F4" i="14"/>
  <c r="F3" i="14"/>
  <c r="F13" i="4"/>
  <c r="F12" i="4"/>
  <c r="G12" i="4" s="1"/>
  <c r="F11" i="4"/>
  <c r="F10" i="4" l="1"/>
  <c r="H12" i="14"/>
  <c r="G6" i="14"/>
  <c r="H6" i="14" s="1"/>
  <c r="F13" i="14"/>
  <c r="G4" i="14"/>
  <c r="H4" i="14" s="1"/>
  <c r="G10" i="14"/>
  <c r="H10" i="14" s="1"/>
  <c r="G3" i="14"/>
  <c r="H3" i="14" s="1"/>
  <c r="G5" i="14"/>
  <c r="H5" i="14" s="1"/>
  <c r="G7" i="14"/>
  <c r="H7" i="14" s="1"/>
  <c r="G9" i="14"/>
  <c r="H9" i="14" s="1"/>
  <c r="G11" i="14"/>
  <c r="H11" i="14" s="1"/>
  <c r="G8" i="14"/>
  <c r="H8" i="14" s="1"/>
  <c r="G13" i="4"/>
  <c r="G10" i="4" s="1"/>
  <c r="F14" i="4"/>
  <c r="F15" i="4"/>
  <c r="G15" i="4" s="1"/>
  <c r="F16" i="4"/>
  <c r="G16" i="4"/>
  <c r="H16" i="4"/>
  <c r="H13" i="14" l="1"/>
  <c r="D15" i="1" s="1"/>
  <c r="G13" i="14"/>
  <c r="G14" i="4"/>
  <c r="H14" i="4" s="1"/>
  <c r="I14" i="4" s="1"/>
  <c r="H15" i="4"/>
  <c r="I15" i="4" s="1"/>
  <c r="H13" i="4"/>
  <c r="G11" i="4"/>
  <c r="H11" i="4"/>
  <c r="I16" i="4"/>
  <c r="I13" i="4" l="1"/>
  <c r="H12" i="4"/>
  <c r="I12" i="4" s="1"/>
  <c r="I11" i="4"/>
  <c r="H10" i="4" l="1"/>
  <c r="F8" i="4"/>
  <c r="G8" i="4" l="1"/>
  <c r="H8" i="4" s="1"/>
  <c r="C16" i="11"/>
  <c r="C15" i="11"/>
  <c r="C14" i="11"/>
  <c r="F9" i="4"/>
  <c r="G9" i="4" s="1"/>
  <c r="C10" i="11"/>
  <c r="H9" i="4" l="1"/>
  <c r="F102" i="14" l="1"/>
  <c r="F101" i="14"/>
  <c r="G101" i="14" s="1"/>
  <c r="H101" i="14" s="1"/>
  <c r="F100" i="14"/>
  <c r="F97" i="14"/>
  <c r="G97" i="14" s="1"/>
  <c r="F96" i="14"/>
  <c r="G96" i="14" s="1"/>
  <c r="H96" i="14" s="1"/>
  <c r="F95" i="14"/>
  <c r="F92" i="14"/>
  <c r="F91" i="14"/>
  <c r="F90" i="14"/>
  <c r="F87" i="14"/>
  <c r="F86" i="14"/>
  <c r="G86" i="14" s="1"/>
  <c r="F85" i="14"/>
  <c r="F31" i="14"/>
  <c r="F30" i="14"/>
  <c r="F29" i="14"/>
  <c r="F111" i="14"/>
  <c r="F110" i="14"/>
  <c r="F53" i="14"/>
  <c r="F52" i="14"/>
  <c r="F51" i="14"/>
  <c r="F54" i="14" l="1"/>
  <c r="G100" i="14"/>
  <c r="G102" i="14"/>
  <c r="H102" i="14" s="1"/>
  <c r="F88" i="14"/>
  <c r="F98" i="14"/>
  <c r="F103" i="14"/>
  <c r="G95" i="14"/>
  <c r="G98" i="14" s="1"/>
  <c r="H97" i="14"/>
  <c r="F93" i="14"/>
  <c r="G90" i="14"/>
  <c r="G92" i="14"/>
  <c r="H92" i="14" s="1"/>
  <c r="G91" i="14"/>
  <c r="H91" i="14" s="1"/>
  <c r="F32" i="14"/>
  <c r="H86" i="14"/>
  <c r="G85" i="14"/>
  <c r="G87" i="14"/>
  <c r="H87" i="14" s="1"/>
  <c r="G30" i="14"/>
  <c r="H30" i="14" s="1"/>
  <c r="G29" i="14"/>
  <c r="H29" i="14" s="1"/>
  <c r="G31" i="14"/>
  <c r="H31" i="14" s="1"/>
  <c r="G111" i="14"/>
  <c r="H111" i="14" s="1"/>
  <c r="F112" i="14"/>
  <c r="G110" i="14"/>
  <c r="G51" i="14"/>
  <c r="G53" i="14"/>
  <c r="H53" i="14" s="1"/>
  <c r="G52" i="14"/>
  <c r="H52" i="14" s="1"/>
  <c r="F25" i="14"/>
  <c r="G25" i="14" s="1"/>
  <c r="F21" i="14"/>
  <c r="G54" i="14" l="1"/>
  <c r="H95" i="14"/>
  <c r="H98" i="14" s="1"/>
  <c r="F104" i="14"/>
  <c r="G103" i="14"/>
  <c r="H100" i="14"/>
  <c r="H103" i="14" s="1"/>
  <c r="G93" i="14"/>
  <c r="H90" i="14"/>
  <c r="H93" i="14" s="1"/>
  <c r="G88" i="14"/>
  <c r="H85" i="14"/>
  <c r="H88" i="14" s="1"/>
  <c r="H32" i="14"/>
  <c r="G32" i="14"/>
  <c r="G112" i="14"/>
  <c r="H110" i="14"/>
  <c r="H112" i="14" s="1"/>
  <c r="D22" i="1" s="1"/>
  <c r="F22" i="1" s="1"/>
  <c r="H51" i="14"/>
  <c r="H25" i="14"/>
  <c r="G21" i="14"/>
  <c r="H21" i="14" s="1"/>
  <c r="G104" i="14" l="1"/>
  <c r="H104" i="14"/>
  <c r="D21" i="1" s="1"/>
  <c r="E21" i="1" s="1"/>
  <c r="H54" i="14"/>
  <c r="D18" i="1" s="1"/>
  <c r="F18" i="1" s="1"/>
  <c r="E37" i="11" l="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36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57" i="11"/>
  <c r="C6" i="11"/>
  <c r="E53" i="11" l="1"/>
  <c r="E74" i="11"/>
  <c r="F19" i="14"/>
  <c r="F20" i="14"/>
  <c r="G19" i="14" l="1"/>
  <c r="F22" i="14"/>
  <c r="G20" i="14"/>
  <c r="H20" i="14" s="1"/>
  <c r="G22" i="14" l="1"/>
  <c r="H19" i="14"/>
  <c r="H22" i="14" s="1"/>
  <c r="C74" i="11"/>
  <c r="C53" i="11"/>
  <c r="F120" i="14" l="1"/>
  <c r="G120" i="14" s="1"/>
  <c r="H120" i="14" s="1"/>
  <c r="F119" i="14"/>
  <c r="F118" i="14"/>
  <c r="F66" i="14"/>
  <c r="F65" i="14"/>
  <c r="F64" i="14"/>
  <c r="F63" i="14"/>
  <c r="F62" i="14"/>
  <c r="F61" i="14"/>
  <c r="F76" i="14"/>
  <c r="F75" i="14"/>
  <c r="G75" i="14" s="1"/>
  <c r="H75" i="14" s="1"/>
  <c r="F74" i="14"/>
  <c r="F44" i="14"/>
  <c r="G44" i="14" s="1"/>
  <c r="H44" i="14" s="1"/>
  <c r="F43" i="14"/>
  <c r="F42" i="14"/>
  <c r="G42" i="14" s="1"/>
  <c r="H42" i="14" s="1"/>
  <c r="F41" i="14"/>
  <c r="F40" i="14"/>
  <c r="G40" i="14" s="1"/>
  <c r="H40" i="14" s="1"/>
  <c r="F39" i="14"/>
  <c r="F45" i="14" l="1"/>
  <c r="F77" i="14"/>
  <c r="F121" i="14"/>
  <c r="G118" i="14"/>
  <c r="H118" i="14" s="1"/>
  <c r="G119" i="14"/>
  <c r="H119" i="14" s="1"/>
  <c r="F21" i="1"/>
  <c r="G62" i="14"/>
  <c r="H62" i="14" s="1"/>
  <c r="G64" i="14"/>
  <c r="H64" i="14" s="1"/>
  <c r="G66" i="14"/>
  <c r="H66" i="14" s="1"/>
  <c r="F67" i="14"/>
  <c r="G61" i="14"/>
  <c r="G63" i="14"/>
  <c r="H63" i="14" s="1"/>
  <c r="G65" i="14"/>
  <c r="H65" i="14" s="1"/>
  <c r="G74" i="14"/>
  <c r="H74" i="14" s="1"/>
  <c r="G76" i="14"/>
  <c r="H76" i="14" s="1"/>
  <c r="G39" i="14"/>
  <c r="G41" i="14"/>
  <c r="H41" i="14" s="1"/>
  <c r="G43" i="14"/>
  <c r="H43" i="14" s="1"/>
  <c r="H39" i="14" l="1"/>
  <c r="H45" i="14" s="1"/>
  <c r="G45" i="14"/>
  <c r="H77" i="14"/>
  <c r="D20" i="1" s="1"/>
  <c r="F20" i="1" s="1"/>
  <c r="G121" i="14"/>
  <c r="H121" i="14"/>
  <c r="D23" i="1" s="1"/>
  <c r="F23" i="1" s="1"/>
  <c r="G67" i="14"/>
  <c r="H61" i="14"/>
  <c r="H67" i="14" s="1"/>
  <c r="D19" i="1" s="1"/>
  <c r="G77" i="14"/>
  <c r="F26" i="14"/>
  <c r="F24" i="14"/>
  <c r="D12" i="11"/>
  <c r="C12" i="11"/>
  <c r="D11" i="11"/>
  <c r="C11" i="11"/>
  <c r="D10" i="11"/>
  <c r="D8" i="11"/>
  <c r="D7" i="11"/>
  <c r="D6" i="11"/>
  <c r="C8" i="11"/>
  <c r="C7" i="11"/>
  <c r="D23" i="11"/>
  <c r="D24" i="11"/>
  <c r="D25" i="11"/>
  <c r="D22" i="11"/>
  <c r="E6" i="4" l="1"/>
  <c r="E7" i="4"/>
  <c r="E19" i="1"/>
  <c r="E24" i="1" s="1"/>
  <c r="D17" i="1"/>
  <c r="F17" i="1" s="1"/>
  <c r="F27" i="14"/>
  <c r="F33" i="14" s="1"/>
  <c r="G24" i="14"/>
  <c r="G26" i="14"/>
  <c r="D26" i="11"/>
  <c r="F19" i="1" l="1"/>
  <c r="F7" i="4"/>
  <c r="E5" i="4"/>
  <c r="F5" i="4" s="1"/>
  <c r="G27" i="14"/>
  <c r="G33" i="14" s="1"/>
  <c r="H24" i="14"/>
  <c r="F15" i="1"/>
  <c r="H26" i="14"/>
  <c r="F6" i="4" l="1"/>
  <c r="G6" i="4" s="1"/>
  <c r="H6" i="4" s="1"/>
  <c r="G7" i="4"/>
  <c r="H27" i="14"/>
  <c r="H33" i="14" s="1"/>
  <c r="D16" i="1" s="1"/>
  <c r="F16" i="1" l="1"/>
  <c r="F4" i="4"/>
  <c r="H7" i="4"/>
  <c r="G5" i="4"/>
  <c r="F17" i="4" l="1"/>
  <c r="G4" i="4"/>
  <c r="G17" i="4" s="1"/>
  <c r="H5" i="4"/>
  <c r="H4" i="4" l="1"/>
  <c r="H17" i="4" s="1"/>
  <c r="D14" i="1" s="1"/>
  <c r="F14" i="1" s="1"/>
  <c r="F24" i="1" l="1"/>
  <c r="G14" i="1" s="1"/>
  <c r="D24" i="1"/>
  <c r="G22" i="1" l="1"/>
  <c r="G18" i="1"/>
  <c r="G21" i="1"/>
  <c r="G20" i="1"/>
  <c r="G17" i="1"/>
  <c r="G19" i="1"/>
  <c r="G23" i="1"/>
  <c r="G15" i="1"/>
  <c r="G16" i="1"/>
  <c r="G24" i="1" l="1"/>
</calcChain>
</file>

<file path=xl/sharedStrings.xml><?xml version="1.0" encoding="utf-8"?>
<sst xmlns="http://schemas.openxmlformats.org/spreadsheetml/2006/main" count="391" uniqueCount="206">
  <si>
    <t>Α/Α</t>
  </si>
  <si>
    <t>ΜΗΧΑΝΟΛΟΓΙΚΟΣ ΕΞΟΠΛΙΣΜΟΣ</t>
  </si>
  <si>
    <t>ΛΟΙΠΟΣ ΕΞΟΠΛΙΣΜΟΣ</t>
  </si>
  <si>
    <t>ΕΞΟΠΛΙΣΜΟΣ ΑΠΕ</t>
  </si>
  <si>
    <t>ΟΡΓΑΝΩΣΗ ΠΟΛΙΤΙΣΤΙΚΩΝ ΔΡΩΜΕΝΩΝ</t>
  </si>
  <si>
    <t>ΚΩΔ. ΟΠΣΚΑΠ</t>
  </si>
  <si>
    <t>L41.10</t>
  </si>
  <si>
    <t>L41.01</t>
  </si>
  <si>
    <t>L41.02</t>
  </si>
  <si>
    <t>L41.03</t>
  </si>
  <si>
    <t>L41.04</t>
  </si>
  <si>
    <t>L41.06</t>
  </si>
  <si>
    <t>L41.07</t>
  </si>
  <si>
    <t>L41.08</t>
  </si>
  <si>
    <t>ΚΑΤΗΓΟΡΙΑ ΔΑΠΑΝΗΣ 
(συμπληρώνεται κατά περίπτωση)</t>
  </si>
  <si>
    <t>Σκελετός οπλισμένου σκυροδέματος</t>
  </si>
  <si>
    <t>-</t>
  </si>
  <si>
    <t>α/α</t>
  </si>
  <si>
    <t>Κύριοι Χώροι (εντός Σ.Δ.)</t>
  </si>
  <si>
    <t>Υπόγεια – βοηθητικές χρήσεις</t>
  </si>
  <si>
    <t>Ημιυπαίθριοι χώροι</t>
  </si>
  <si>
    <t xml:space="preserve">ΔΙΚΑΙΟΥΧΟΣ ΠΡΑΞΗΣ: </t>
  </si>
  <si>
    <t>ΤΙΤΛΟΣ ΠΡΑΞΗΣ:</t>
  </si>
  <si>
    <t xml:space="preserve">ΠΕΡΙΟΧΗ ΥΛΟΠΟΙΗΣΗΣ: 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</si>
  <si>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</si>
  <si>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
για ΠΡΑΞΕΙΣ ΔΗΜΟΣΙΟΥ ΧΑΡΑΚΤΗΡΑ</t>
  </si>
  <si>
    <t>ΚΩΔ. ΟΠΣΚΑΠ:</t>
  </si>
  <si>
    <t>ΚΩΔΙΚΟΣ-ΤΙΤΛΟΣ ΥΠΟ-ΠΑΡΕΜΒΑΣΗΣ:</t>
  </si>
  <si>
    <t>Μ.Μ.</t>
  </si>
  <si>
    <t>ΤΙΜΗ ΜΟΝΑΔΑΣ</t>
  </si>
  <si>
    <t>ΦΠΑ</t>
  </si>
  <si>
    <t>ΠΟΣΟΤΗΤΑ</t>
  </si>
  <si>
    <t>ΠΟΣΟ</t>
  </si>
  <si>
    <t>τ.μ.</t>
  </si>
  <si>
    <t>ΣΥΝΟΛΟ</t>
  </si>
  <si>
    <t xml:space="preserve"> KVA</t>
  </si>
  <si>
    <t>Παρατηρήσεις</t>
  </si>
  <si>
    <t>*</t>
  </si>
  <si>
    <t>ΕΙΔΟΣ ΔΑΠΑΝΗΣ</t>
  </si>
  <si>
    <t>ΕΙΔΟΣ ΔΑΠΑΝΗΣ*</t>
  </si>
  <si>
    <t>ΔΑΠΑΝΗ ΥΠΟΒΟΛΗΣ ΦΑΚΕΛΟΥ ΚΑΙ ΤΕΧΝΙΚΗ ΣΤΗΡΙΞΗ ΓΙΑ ΤΗΝ ΥΛΟΠΟΙΗΣΗ ΤΟΥ ΕΡΓΟΥ (max 4.000€)</t>
  </si>
  <si>
    <t>ΟΜΑΔΑ ΤΟΠΙΚΗΣ ΔΡΑΣΗΣ: ΑΝΑΠΤΥΞΙΑΚΗ ΧΑΛΚΙΔΙΚΗΣ ΑΕ - ΑΝΑΠΤΥΞΙΑΚΟΣ ΟΡΓΑΝΙΣΜΟΣ ΤΟΠΙΚΗΣ ΑΥΤΟΔΙΟΙΚΗΣΗΣ</t>
  </si>
  <si>
    <t xml:space="preserve">Κύριοι Χώροι (εντός Σ.Δ.) </t>
  </si>
  <si>
    <t>Σύνολο προσαυξήσεων</t>
  </si>
  <si>
    <t>Προσαύξηση</t>
  </si>
  <si>
    <t>Νέες κτιριακές υποδομές με σκελετό ΟΠΛΙΣΜΕΝΟΥ σκυροδέματος</t>
  </si>
  <si>
    <t>Νέες κτιριακές υποδομές με ΜΕΤΑΛΛΙΚΟ σκελετό</t>
  </si>
  <si>
    <t>ΠΡΟΣΑΥΞΗΣΕΙΣ ΤΙΜΗΣ ΜΟΝΑΔΑΣ</t>
  </si>
  <si>
    <t>Τ.Κ. 2024 :</t>
  </si>
  <si>
    <t>Σημειώνεται ότι οι παραπάνω τιμές έχουν υπολογιστεί  για :</t>
  </si>
  <si>
    <t>ΠΑΡΑΤΗΡΗΣΕΙΣ</t>
  </si>
  <si>
    <t>L41.02 ΜΗΧΑΝΟΛΟΓΙΚΟΣ ΕΞΟΠΛΙΣΜΟΣ
(Μπορεί να συμπληρωθεί μόνο για πράξεις της υπο-παρεμβασης Π3-77-4.1-3.1  "Ενίσχυση βασικών υπηρεσιών για την εξυπηρέτηση του τοπικού πληθυσμού (παιδικοί σταθμοί, χώροι άθλησης, πολιτιστικά κέντρα κλπ)."</t>
  </si>
  <si>
    <t>L41.03 ΛΟΙΠΟΣ ΕΞΟΠΛΙΣΜΟΣ
(Μπορεί να συμπληρωθεί μόνο για πράξεις της υπο-παρεμβασης Π3-77-4.1-3.1  "Ενίσχυση βασικών υπηρεσιών για την εξυπηρέτηση του τοπικού πληθυσμού (παιδικοί σταθμοί, χώροι άθλησης, πολιτιστικά κέντρα κλπ)."</t>
  </si>
  <si>
    <t>Διαμορφώνεται ανάλογα με την προτεινόμενη πρόταση</t>
  </si>
  <si>
    <t>L41.04 ΕΞΟΠΛΙΣΜΟΣ ΑΠΕ
(Μπορεί να συμπληρωθεί μόνο για πράξεις της υπο-παρεμβασης Π3-77-4.1-3.1  "Ενίσχυση βασικών υπηρεσιών για την εξυπηρέτηση του τοπικού πληθυσμού (παιδικοί σταθμοί, χώροι άθλησης, πολιτιστικά κέντρα κλπ)."</t>
  </si>
  <si>
    <t>L41.07 ΔΑΠΑΝΕΣ ΕΝΗΜΕΡΩΣΗΣ ΠΡΟΒΟΛΗΣ
(Μπορεί να συμπληρωθεί μόνο για πράξεις της υπο-παρεμβασης Π3-77-4.1-3.1  "Ενίσχυση βασικών υπηρεσιών για την εξυπηρέτηση του τοπικού πληθυσμού (παιδικοί σταθμοί, χώροι άθλησης, πολιτιστικά κέντρα κλπ)."</t>
  </si>
  <si>
    <t>L41.08 ΟΡΓΑΝΩΣΗ ΠΟΛΙΤΙΣΤΙΚΩΝ ΔΡΩΜΕΝΩΝ
(συμπληρώνεται μόνο για πράξεις της υπο-παρεμβασης Π3-77-4.1-5.1 "Ενίσχυση πολιτιστικών ή αθλητικών εκδηλώσεων"</t>
  </si>
  <si>
    <t>L41.06 ΔΑΠΑΝΗ ΥΠΟΒΟΛΗΣ ΦΑΚΕΛΟΥ ΚΑΙ ΤΕΧΝΙΚΗ ΣΤΗΡΙΞΗ ΓΙΑ ΤΗΝ ΥΛΟΠΟΙΗΣΗ ΤΟΥ ΕΡΓΟΥ
(Μπορεί να συμπληρωθεί για τις πράξεις όλων των υπο-παρεμβάσεων)</t>
  </si>
  <si>
    <t>L41.10 ΜΕΛΕΤΕΣ ΓΙΑ ΤΗΝ ΕΚΔΟΣΗ ΟΙΚΟΔΟΜΙΚΗΣ ΑΔΕΙΑΣ ΚΑΙ ΛΟΙΠΕΣ ΜΕΛΕΤΕΣ ΓΙΑ ΤΗΝ ΕΚΤΕΛΕΣΗ ΤΟΥ ΕΡΓΟΥ
(Μπορεί να συμπληρωθεί για πράξεις της υπο-παρεμβασης : 
α) Π3-77-4.1-3.1  "Ενίσχυση βασικών υπηρεσιών για την εξυπηρέτηση του τοπικού πληθυσμού (παιδικοί σταθμοί, χώροι άθλησης, πολιτιστικά κέντρα κλπ)."
β) Π3-77-4.1-4.1" Έργα υποδομών μικρής κλίμακας.</t>
  </si>
  <si>
    <t>Είδος κατασκευής κτηρίου (Σκελετός οπλισμένου σκυροδέματος / Μεταλλικός σκελετός )</t>
  </si>
  <si>
    <t xml:space="preserve">ΝΑΙ /  ΌΧΙ </t>
  </si>
  <si>
    <t>..</t>
  </si>
  <si>
    <t>Εργασία</t>
  </si>
  <si>
    <t xml:space="preserve">Ποσοστό συμμετοχής (%) στο κόστος </t>
  </si>
  <si>
    <t xml:space="preserve">Ποσοστό συμμετοχής (%) εργασίας στην τιμή βάσης </t>
  </si>
  <si>
    <t>1.</t>
  </si>
  <si>
    <t>Εκσκαφές – χωματουργικά</t>
  </si>
  <si>
    <t>2.1</t>
  </si>
  <si>
    <t>2.2</t>
  </si>
  <si>
    <t>Σκελετός Μεταλλικός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</si>
  <si>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</si>
  <si>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</si>
  <si>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</si>
  <si>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</si>
  <si>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</si>
  <si>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</si>
  <si>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</si>
  <si>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</si>
  <si>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</si>
  <si>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</si>
  <si>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</si>
  <si>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</si>
  <si>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</si>
  <si>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</si>
  <si>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</si>
  <si>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Ξυλουργικές Εργασίες 
(πόρτες - ντουλάπες κ.λπ.)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</si>
  <si>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</si>
  <si>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</si>
  <si>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</si>
  <si>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</si>
  <si>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</si>
  <si>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</si>
  <si>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</si>
  <si>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</si>
  <si>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</si>
  <si>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</si>
  <si>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</si>
  <si>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</si>
  <si>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</si>
  <si>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</si>
  <si>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 xml:space="preserve">ΣΥΝΟΛΟ </t>
  </si>
  <si>
    <r>
      <t xml:space="preserve">Τιμές Περιοχής Ι </t>
    </r>
    <r>
      <rPr>
        <b/>
        <sz val="11"/>
        <color rgb="FFFF0000"/>
        <rFont val="Calibri"/>
        <family val="2"/>
        <charset val="161"/>
        <scheme val="minor"/>
      </rPr>
      <t>(Οικισμός Πολυγύρου)</t>
    </r>
  </si>
  <si>
    <r>
      <t xml:space="preserve">Περιοχή ΙΙ </t>
    </r>
    <r>
      <rPr>
        <b/>
        <sz val="11"/>
        <color theme="1"/>
        <rFont val="Calibri"/>
        <family val="2"/>
        <charset val="161"/>
        <scheme val="minor"/>
      </rPr>
      <t>(χωροθέτηση σε Λοιπές περιοχές του νομού Χαλκιδικής, ΠΛΗΝ της νήσου Αμουλιανής, και του οικισμού Πολυγύρου</t>
    </r>
    <r>
      <rPr>
        <sz val="11"/>
        <color theme="1"/>
        <rFont val="Calibri"/>
        <family val="2"/>
        <charset val="161"/>
        <scheme val="minor"/>
      </rPr>
      <t>) = + 6%</t>
    </r>
  </si>
  <si>
    <r>
      <t>Περιοχή ΙΙΙ (</t>
    </r>
    <r>
      <rPr>
        <b/>
        <sz val="11"/>
        <color theme="1"/>
        <rFont val="Calibri"/>
        <family val="2"/>
        <charset val="161"/>
        <scheme val="minor"/>
      </rPr>
      <t>χωροθέτηση σε νήσο Αμμουλιανή</t>
    </r>
    <r>
      <rPr>
        <sz val="11"/>
        <color theme="1"/>
        <rFont val="Calibri"/>
        <family val="2"/>
        <charset val="161"/>
        <scheme val="minor"/>
      </rPr>
      <t xml:space="preserve"> και λοιπά νησιά Χαλκιδικής) = + 12%</t>
    </r>
  </si>
  <si>
    <r>
      <rPr>
        <b/>
        <sz val="11"/>
        <color theme="1"/>
        <rFont val="Calibri"/>
        <family val="2"/>
        <charset val="161"/>
        <scheme val="minor"/>
      </rPr>
      <t>Ειδικές απαιτήσεις θεμελίωσης</t>
    </r>
    <r>
      <rPr>
        <sz val="11"/>
        <color theme="1"/>
        <rFont val="Calibri"/>
        <family val="2"/>
        <charset val="161"/>
        <scheme val="minor"/>
      </rPr>
      <t xml:space="preserve"> = + 6%</t>
    </r>
  </si>
  <si>
    <r>
      <rPr>
        <b/>
        <sz val="11"/>
        <color theme="1"/>
        <rFont val="Calibri"/>
        <family val="2"/>
        <charset val="161"/>
        <scheme val="minor"/>
      </rPr>
      <t>Τεχνολογίες βιοκλιματικού κτιρίου</t>
    </r>
    <r>
      <rPr>
        <sz val="11"/>
        <color theme="1"/>
        <rFont val="Calibri"/>
        <family val="2"/>
        <charset val="161"/>
        <scheme val="minor"/>
      </rPr>
      <t xml:space="preserve"> = + 6%</t>
    </r>
  </si>
  <si>
    <t>ΤΙΜΕΣ ΥΠΟΛΟΓΙΣΜΟΥ ΑΠΛΟΠΟΙΗΜΕΝΟΥ ΚΟΣΤΟΥΣ (βάσει της Κατηγορίας "4. Υπηρεσίες - ταβέρνες, παιδικοί σταθμοί κλπ" του "Οδηγού απλοποιημένου κόστους κτιριακών κατασκευών)</t>
  </si>
  <si>
    <t>…......</t>
  </si>
  <si>
    <t>…</t>
  </si>
  <si>
    <t>ΣΥΝΟΛΟ ΛΟΙΠΟΥ ΕΞΟΠΛΙΣΜΟΥ</t>
  </si>
  <si>
    <t>Διαμορφώνεται ανάλογα με την προτεινόμενη πρόταση
- Για δυνητικούς δικαιούχους οι οποίοι ακολουθούν διαδικασίες δημοσίων συμβάσεων για την ανάθεση των έργων, οι συγκεκριμένες δαπάνες, είναι επιλέξιμες μόνο στην περίπτωση που δεν διαθέτουν τεχνική επάρκεια.
- Έως το 12% του συνολικού αιτούμενου Π/Υ της πράξης
- Δεν απαιτούνται προσφορές για την τεκμηρίωση του εύλογου κόστους για την συγκεκριμένη κατηγορία δαπάνης</t>
  </si>
  <si>
    <t>Έίδος κτηρίου :
- Συμβατικού τύπου
- Παραδοσιακά (= 15% πλέον του συμβατικού)
- Διατηρητέα (= 30% πλέον του συμβατικού)</t>
  </si>
  <si>
    <t>......</t>
  </si>
  <si>
    <t xml:space="preserve">Tιμή βάσης Κόστος €/τ.μ.
</t>
  </si>
  <si>
    <t>Ιδιωτική Συμμετοχή υπο-παρέμβασης Π3-77-4.1-5.1</t>
  </si>
  <si>
    <r>
      <t>ΠΟΣΟΣΤΟ (%)</t>
    </r>
    <r>
      <rPr>
        <b/>
        <vertAlign val="superscript"/>
        <sz val="10"/>
        <color theme="1"/>
        <rFont val="Calibri"/>
        <family val="2"/>
        <charset val="161"/>
      </rPr>
      <t xml:space="preserve"> 
(*)</t>
    </r>
  </si>
  <si>
    <t>(*) Ποσοστό της κατηγορίας δαπάνης σε σχέση με το συνολική ΔΔ</t>
  </si>
  <si>
    <t>ΣΥΝΟΛΙΚΟ ΚΟΣΤΟΣ ΠΡΟΤΑΣΗΣ</t>
  </si>
  <si>
    <t>ΚΤΙΡΙΑΚΕΣ ΕΓΚΑΤΑΣΤΑΣΕΙΣ &amp; ΕΡΓΑ ΥΠΟΔΟΜΗΣ &amp; ΠΕΡΙΒΑΛΛΟΝΤΟΣ ΧΩΡΟΥ</t>
  </si>
  <si>
    <t>Tιμή βάσης Συμβατικού τύπου</t>
  </si>
  <si>
    <t>Παραδοσιακά (=15% πλέον συμβατικού τύπου)</t>
  </si>
  <si>
    <t>Διατηρητέα (=30% πλέον συμβατικού τύπου)</t>
  </si>
  <si>
    <t xml:space="preserve">Παρατηρήσεις / Σημειώσεις (εάν υπάρχουν): </t>
  </si>
  <si>
    <r>
      <t xml:space="preserve">Ποσοστό εκτέλεσης εργασιών (%) στο σύνολο (βάσει προμετρήσεων ή άλλης μεθόδου)* 
</t>
    </r>
    <r>
      <rPr>
        <b/>
        <sz val="10"/>
        <color rgb="FFFF0000"/>
        <rFont val="Calibri"/>
        <family val="2"/>
        <charset val="161"/>
        <scheme val="minor"/>
      </rPr>
      <t>από 0% έως 100%</t>
    </r>
  </si>
  <si>
    <t>….....</t>
  </si>
  <si>
    <t>. - Έως το 12% του συνολικού αιτούμενου Π/Υ της πράξης</t>
  </si>
  <si>
    <t>ΜΕΛΕΤΕΣ ΓΙΑ ΕΚΔΟΣΗ ΟΙΚ. ΑΔΕΙΑΣ ΚΑΙ ΛΟΙΠΕΣ ΜΕΛΕΤΕΣ ΠΟΥ ΣΧΕΤΙΖΟΝΤΑΙ ΜΕ ΤΗΝ ΕΚΤΕΛΕΣΗ ΤΟΥ ΕΡΓΟΥ (**)</t>
  </si>
  <si>
    <t>ΔΑΠΑΝΕΣ ΕΝΗΜΕΡΩΣΗΣ ΠΡΟΒΟΛΗΣ (**)</t>
  </si>
  <si>
    <t>(**) Η μελέτη για την έκδοση της οικοδομικής άδειας και οι λοιπές μελέτες για την εκτέλεση του έργου, καθώς και οι δαπάνες προβολής και προώθησης ανέρχονται σε ποσοστό έως το 12% του προτεινόμενου προϋπολογισμού της πράξης. 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</si>
  <si>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ΣΥΝΟΛΟ  ΔΑΠΑΝΩΝ ΑΠΕ</t>
  </si>
  <si>
    <t>ΣΥΝΟΛΟ ΔΑΠΑΝΩΝ ΦΑΚΕΛΟΥ ΚΑΙ ΤΕΧ ΥΠΟΣΤ</t>
  </si>
  <si>
    <t>ΣΥΝΟΛΟ ΔΑΠΑΝΩΝ ΕΝΗΜΕΡΩΣΗΣ</t>
  </si>
  <si>
    <t>ΣΥΝΟΛΟ ΠΟΛΙΤΙΣΤΙΚΩΝ ΔΡΩΜΕΝΩΝ</t>
  </si>
  <si>
    <t>ΣΥΝΟΛΟ ΔΑΠΑΝΩΝ ΜΕΛΕΤΩΝ</t>
  </si>
  <si>
    <t>ΕΞΟΠΛΙΣΜΟΣ ΓΡΑΦΕΙΟΥ</t>
  </si>
  <si>
    <t>ΟΠΤΙΑΚΟΥΣΤΙΚΑ ΜΕΣΑ</t>
  </si>
  <si>
    <t>Υποσύνολο Εξοπλισμού Γραφείου</t>
  </si>
  <si>
    <t>Υποσύνολο Οπτιακουστικά Μέσα</t>
  </si>
  <si>
    <t>Δημιουργία Ιστοσελίδας</t>
  </si>
  <si>
    <t>Δαπάνες προβολής  ………... (προσδιορίστε)</t>
  </si>
  <si>
    <t>Ανάπτυξη λογισμικού  …….…... (προσδιορίστε)</t>
  </si>
  <si>
    <t>L41.05 ΔΑΠΑΝΗ ΑΓΟΡΑΣ ΑΥΤΟΚΙΝΗΤΟΥ
(Μπορεί να συμπληρωθεί μόνο για πράξεις της υπο-παρεμβασης Π3-77-4.1-3.1  "Ενίσχυση βασικών υπηρεσιών για την εξυπηρέτηση του τοπικού πληθυσμού (παιδικοί σταθμοί, χώροι άθλησης, πολιτιστικά κέντρα κλπ)."</t>
  </si>
  <si>
    <t>ΣΥΝΟΛΟ  ΔΑΠΑΝΩΝ ΑΓΟΡΑΣ ΑΥΤΟΚΙΝΗΤΟΥ</t>
  </si>
  <si>
    <t>L41.05</t>
  </si>
  <si>
    <t>ΔΑΠΑΝΗ ΑΓΟΡΑΣ ΑΥΤΟΚΙΝΗΤΟΥ</t>
  </si>
  <si>
    <t>L41.09</t>
  </si>
  <si>
    <t>L41.09 ΔΑΠΑΝΕΣ ΓΙΑ ΑΠΟΚΤΗΣΗ ΓΗΣ
(Μπορεί να συμπληρωθεί μόνο για πράξεις της υπο-παρεμβασης Π3-77-4.1-3.1  "Ενίσχυση βασικών υπηρεσιών για την εξυπηρέτηση του τοπικού πληθυσμού (παιδικοί σταθμοί, χώροι άθλησης, πολιτιστικά κέντρα κλπ)."</t>
  </si>
  <si>
    <t>ΣΥΝΟΛΟ  ΔΑΠΑΝΩΝ ΓΙΑ ΑΠΟΚΤΗΣΗ ΓΗΣ</t>
  </si>
  <si>
    <t>Μελέτες για έκδοση οικοδομικής αδείας</t>
  </si>
  <si>
    <t>Μελέτες εφαρμογής και πιστοποίησης συστημάτων ποιότητας</t>
  </si>
  <si>
    <t>.........</t>
  </si>
  <si>
    <t>ΆΛΛΟΣ ΕΞΟΠΛΙΣΜΟΣ</t>
  </si>
  <si>
    <t>Υποσύνολο Άλλος Εξοπλισμός</t>
  </si>
  <si>
    <t>Άλλες μελέτες …............ (προσδιορίστε)</t>
  </si>
  <si>
    <t>ΔΑΠΑΝΕΣ ΠΡΟΒΟΛΗΣ</t>
  </si>
  <si>
    <t>Υποσύνολο Δαπάνες Προβολής</t>
  </si>
  <si>
    <t>ΜΙΣΘΩΣΗ ΧΩΡΟΥ ΚΑΙ ΕΞΟΠΛΙΣΜΟΥ ΚΑΙ ΟΠΤΙΑΚΟΥΣΤΙΚΩΝ ΜΕΣΩΝ</t>
  </si>
  <si>
    <t>Υποσύνολο Μίσθωση Χώρου και Εξοπλισμου και Οπτικακουστικών Μέσω</t>
  </si>
  <si>
    <t>ΠΑΡΑΓΩΓΗ ΥΛΙΚΟΥ ΚΑΤΑΓΡΑΦΗΣ ΤΗΣ ΕΚΔΗΛΩΣΗΣ</t>
  </si>
  <si>
    <t>Υποσύνολο Παραγωγή υλικού καταγραφής της εκδήλωσης</t>
  </si>
  <si>
    <t>ΛΟΙΠΕΣ ΔΑΠΑΝΕΣ ΟΡΓΑΝΩΣΗΣ ΠΟΛΙΤΙΣΤΙΚΩΝ ΔΡΩΜΕΝΩΝ</t>
  </si>
  <si>
    <t>Υποσύνολο Λοιπές δαπάνες οργάνωσης πολιτιστικών δρώμενων</t>
  </si>
  <si>
    <t>ΌΧΙ</t>
  </si>
  <si>
    <t>Συμβατικού τύπου</t>
  </si>
  <si>
    <r>
      <rPr>
        <b/>
        <sz val="11"/>
        <color rgb="FFFF0000"/>
        <rFont val="Calibri"/>
        <family val="2"/>
        <charset val="161"/>
        <scheme val="minor"/>
      </rPr>
      <t>Προσοχή</t>
    </r>
    <r>
      <rPr>
        <sz val="11"/>
        <color rgb="FFFF0000"/>
        <rFont val="Calibri"/>
        <family val="2"/>
        <charset val="161"/>
        <scheme val="minor"/>
      </rPr>
      <t xml:space="preserve"> σημειώνεται ότι :
-</t>
    </r>
    <r>
      <rPr>
        <b/>
        <sz val="11"/>
        <color rgb="FFFF0000"/>
        <rFont val="Calibri"/>
        <family val="2"/>
        <charset val="161"/>
        <scheme val="minor"/>
      </rPr>
      <t xml:space="preserve"> Για νέες κατασκευές επιλέγετε υποχρεωτικά:"Συμβατικού τύπου"</t>
    </r>
    <r>
      <rPr>
        <sz val="11"/>
        <color rgb="FFFF0000"/>
        <rFont val="Calibri"/>
        <family val="2"/>
        <charset val="161"/>
        <scheme val="minor"/>
      </rPr>
      <t xml:space="preserve">
-σε περίπτωση Μεταλλικού σκελετού , δεν επιτρέπεται η επιλογή "Διατηρητέα"</t>
    </r>
  </si>
  <si>
    <t xml:space="preserve">Περιγραφή εργασιών που δεν εμπίπτουν στην παραπάνω περίπτωση. </t>
  </si>
  <si>
    <t>ΣΥΝΟΛΟ ΚΤΗΡΙΑΚΩΝ &amp; ΕΡΓΩΝ ΥΠΟΔΟΜΗΣ ΚΑΙ ΠΕΡΙΒΑΛΛΟΝΤΟΣ ΧΩΡΟΥ</t>
  </si>
  <si>
    <t>ΣΥΝΟΛΟ ΜΗΧΑΝΟΛΟΓΙΚΟΥ ΕΞΟΠΛΙΣΜΟΥ</t>
  </si>
  <si>
    <t>Είναι επιλέξιμες οι δαπάνες για την απόκτηση των απαραίτητων για την πράξη εδαφικών εκτάσεων, εφ’ όσον πληρούνται σωρευτικά οι ακόλουθοι όροι:
α) Η αξία της εδαφικής έκτασης πιστοποιείται από την αντικειμενική αξία της εδαφικής έκτασης, όπως αυτή προσδιορίζεται κατά περίπτωση από την Αρμόδια Αρχή.
β) Η έκταση δεν ανήκει στο δημόσιο ή σε νομικό πρόσωπο του ευρύτερου δημόσιου τομέα.
γ) Η επιλέξιμη, για συνεισφορά από το ΕΓΤΑΑ, δαπάνη για αγορά μη οικοδομημένης και οικοδομημένης γης δεν υπερβαίνει το 10% των συνολικών επιλέξιμων δαπανών για την οικεία πράξη.
Σε περίπτωση απαλλοτριώσεων εφαρμόζονται οι όροι που αναφέρονται στις ανωτέρω περ. (α), (β) και (γ). Ως δαπάνη αγοράς νοείται η τιμή της αναγκαστικής απαλλοτρίωσης, η οποία καθορίζεται από τα αρμόδια δικαστήρια.</t>
  </si>
  <si>
    <t>Επιλέξιμη δαπάνη είναι η αγορά οχημάτων που αφορούν πράξεις κοινωνικού και περιβαλλοντικού χαρακτήρα, με βάση τον τύπο και τη διαμόρφωση του οχήματος.</t>
  </si>
  <si>
    <t>.- Για δυνητικούς δικαιούχους οι οποίοι ακολουθούν διαδικασίες δημοσίων συμβάσεων για την ανάθεση των έργων, οι συγκεκριμένες δαπάνες, είναι επιλέξιμες μόνο στην περίπτωση που δεν διαθέτουν τεχνική επάρκεια.
- Το σύνολο της κατηγορίας δαπάνης δεν θα πρέπει να υπερβαίνει τις 4.000€ πλέον ΦΠΑ. 
- Δεν απαιτούνται προσφορές για την τεκμηρίωση του εύλογου κόστους για την συγκεκριμένη κατηγορία δαπάνης</t>
  </si>
  <si>
    <t>διαμορφώνεται ανάλογα με την προτεινόμενη πρόταση</t>
  </si>
  <si>
    <t>Προσοχή : Για την τεκμηρίωση του εύλογου κόστους της κάθε δαπάνης (όπου απαιτείται), ο υποψήφιος δικαιούχος προσκομίζει αποδεικτικά στοιχεία, σύμφωνα με τα οριζόμενα στον Οδηγό Υποβολής - Διοικητικού Ελέγχου Αιτήσεων Στήριξης στο υπ.αριθμ.10 Κριτήριο επιλεξιμότητας</t>
  </si>
  <si>
    <t>ΤΙΜΗ ΜΟΝΑΔΑΣ *</t>
  </si>
  <si>
    <t>…...</t>
  </si>
  <si>
    <t>Τιμές απλοποιημένου κόστους, και σύμφωνα με το διάγραμμα κάλυψης που υποβάλλεται με την αίτηση στήριξης.  **</t>
  </si>
  <si>
    <t>** Οι εργασίες που περιλαμβάνονται στις συγκεκριμένες δαπάνες, αποτυπώνονται στο Πίνακα της σελίδας 3, του Οδηγού Απλοποιημένου Κόστους Κτιριακών Καασκευών.</t>
  </si>
  <si>
    <r>
      <t>Κατηγορίες εργασιώ</t>
    </r>
    <r>
      <rPr>
        <sz val="11"/>
        <color theme="1"/>
        <rFont val="Calibri"/>
        <family val="2"/>
        <charset val="161"/>
      </rPr>
      <t xml:space="preserve">ν </t>
    </r>
    <r>
      <rPr>
        <b/>
        <sz val="11"/>
        <color theme="1"/>
        <rFont val="Calibri"/>
        <family val="2"/>
        <charset val="161"/>
      </rPr>
      <t>με σκελετό</t>
    </r>
    <r>
      <rPr>
        <b/>
        <sz val="11"/>
        <color rgb="FFFF0000"/>
        <rFont val="Calibri"/>
        <family val="2"/>
        <charset val="161"/>
      </rPr>
      <t xml:space="preserve"> ΟΠΛΙΣΜΕΝΟΥ ΣΚΥΡΟΔΕΜΑΤΟΣ</t>
    </r>
  </si>
  <si>
    <r>
      <t xml:space="preserve">Κατηγορίες εργασιών με </t>
    </r>
    <r>
      <rPr>
        <b/>
        <sz val="11"/>
        <color rgb="FFFF0000"/>
        <rFont val="Calibri"/>
        <family val="2"/>
        <charset val="161"/>
      </rPr>
      <t>ΜΕΤΑΛΙΚΟ ΣΚΕΛΕΤΟ</t>
    </r>
  </si>
  <si>
    <t>ΚΤΙΡΙΑΚΕΣ ΕΓΚΑΤΑΣΤΑΣΕΙΣ &amp; ΕΡΓΑ ΥΠΟΔΟΜΗΣ</t>
  </si>
  <si>
    <t>L41.01 ΚΤΙΡΙΑΚΕΣ ΕΓΚΑΤΑΣΤΑΣΕΙΣ ΚΑΙ ΕΡΓΑ ΥΠΟΔΟΜΗΣ ΚΑΙ ΠΕΡΙΒΑΛΛΟΝΤΟΣ ΧΩΡΟΥ
(Μπορεί να συμπληρωθεί μόνο για πράξεις της υπο-παρεμβασης Π3-77-4.1-3.1  "Ενίσχυση βασικών υπηρεσιών για την εξυπηρέτηση του τοπικού πληθυσμού (παιδικοί σταθμοί, χώροι άθλησης, πολιτιστικά κέντρα κλπ)."</t>
  </si>
  <si>
    <t xml:space="preserve">ΔΑΠΑΝΕΣ ΠΕΡΙΒΑΛΛΟΝΤΟΣ ΧΩΡΟΥ </t>
  </si>
  <si>
    <r>
      <rPr>
        <b/>
        <sz val="11"/>
        <color theme="1"/>
        <rFont val="Calibri"/>
        <family val="2"/>
        <charset val="161"/>
        <scheme val="minor"/>
      </rPr>
      <t>Όταν οι εργασίες περιλαμβάνουν:</t>
    </r>
    <r>
      <rPr>
        <sz val="11"/>
        <color theme="1"/>
        <rFont val="Calibri"/>
        <family val="2"/>
        <charset val="161"/>
        <scheme val="minor"/>
      </rPr>
      <t xml:space="preserve"> </t>
    </r>
    <r>
      <rPr>
        <u/>
        <sz val="11"/>
        <color theme="1"/>
        <rFont val="Calibri"/>
        <family val="2"/>
        <charset val="161"/>
        <scheme val="minor"/>
      </rPr>
      <t>Χωματουργικά - έργα πρασίνου, εξωτερικό φωτισμό, εσωτερική του οικοπέδου απορροή υδάτων, παιδική χαρά, γήπεδο και περίφραξη του οικοπέδου,</t>
    </r>
    <r>
      <rPr>
        <sz val="11"/>
        <color theme="1"/>
        <rFont val="Calibri"/>
        <family val="2"/>
        <charset val="161"/>
        <scheme val="minor"/>
      </rPr>
      <t xml:space="preserve"> </t>
    </r>
    <r>
      <rPr>
        <b/>
        <sz val="11"/>
        <color theme="1"/>
        <rFont val="Calibri"/>
        <family val="2"/>
        <charset val="161"/>
        <scheme val="minor"/>
      </rPr>
      <t>δίδεται τιμή 100€ Χ Εμβαδόν Ακάλυπτου Περιβάλλοντος Χώρου (ΕΑΠΧ) (= Εμβαδόν Οικοπέδου - Πραγματοποιούμενη κάλυψη κτιρίων)</t>
    </r>
  </si>
  <si>
    <t>Δίδονται τιμές απλοποιημένου κόστους</t>
  </si>
  <si>
    <t>ΤΙΜΗ</t>
  </si>
  <si>
    <t>Πυροπροστασία (τιμή = (40€ ανά τ.μ. δόμησης)</t>
  </si>
  <si>
    <t>Κλιματισμός - θέρμανση (τιμή = (700BTU*0,1€) ανά εμβαδόν κλιματ.επιφ.)</t>
  </si>
  <si>
    <t>Υποσταθμός μέσης τάσης (τιμή = 90€ ανά KVA)</t>
  </si>
  <si>
    <t>Είναι το ΦΠΑ επιλέξιμο ;</t>
  </si>
  <si>
    <t>ΝΑΙ</t>
  </si>
  <si>
    <t>Αιτούμενο Επιλέξιμο Συνολικό Κόστος (€)</t>
  </si>
  <si>
    <t xml:space="preserve">                                                                                      ΠΡΟΫΠΟΛΟΓΙΣΜΟΣ 
(για πράξεις που εκτελούνται με διαδικασίες δημόσιας σύμβασης συμπληρώνεται για τις υπο-παρεμβάσεις : 
- Π3-77-4.1-3.1 &amp; Π3-77-4.1- 4.1 μόνο για τις κατηγορίες δαπάνης L41.06 &amp; L41.10 εάν δεν υπάρχει τεχνκή επάρκεια
- Π3-77-4.1-5.1   μόνο για τις κατηγορίες δαπάνης L41.06 &amp; L41.08 )</t>
  </si>
  <si>
    <t>Επιλέξιμη αιτούμενη Δημόσια Δαπάνη (€)</t>
  </si>
  <si>
    <t>Εφιστούμε την προσοχή στην συμπλήρωση των παρακάτω πινάκων. 
ΣΥΜΠΛΗΡΩΝΕΤΑΙ ΤΟ ΠΟΣΟΣΤΟ ΤΗΣ ΕΚΤΕΛΕΣΗΣ ΤΗΣ ΣΥΓΚΕΚΡΙΜΕΝΗΣ ΕΡΓΑΣΙΑΣ 
(αποτυπώστε το ποσοστό της συγκεκριμένης εργασίας ή μηδενίστε το προσυμπληρωμένο 100% σε περίπτωση που η συγκεκριμένη εργασία δεν προβλέπεται στην πρότασή σας)</t>
  </si>
  <si>
    <t>Προσοχή : Απαιτούνται προσφορές για την τεκμηρίωση του εύλογου κόστους, εκτός των περιπτώσεων που δίδονται τιμές απλοποιημένου κόστους</t>
  </si>
  <si>
    <t>* Σημειώνεται ότι η τιμές μονάδος που είναι προσυμπληρωμένες,  προκύπτουν μετά τον υπολογισμό απλοποιημένου κόστους.</t>
  </si>
  <si>
    <t>Δίδεται τιμή απλοποιημένου κόστους. 
Σημειώνεται ότι σε περίπτωση που οι εργασίες καταλαμβάνουν μικρότερη επιφάνεια ακάλυπτου περιβάλλοντος χώρου, τότε στην ΠΟΣΟΤΗΤΑ αναγράφονται τα τ.μ. της εν λόγω μικρότερης επιφάνειας</t>
  </si>
  <si>
    <t>Προσοχή : Απαιτούνται προσφορές για την τεκμηρίωση του εύλογου κόστους</t>
  </si>
  <si>
    <t>Διευκρινίζεται ότι ο ΦΠΑ είναι επιλέξιμη δαπάνη, εκτός των περιπτώσεων που είναι ανακτήσιμος σύμφωνα με τα στοιχεία TAXISNET</t>
  </si>
  <si>
    <r>
      <t>Δ.5.1 ΠΙΝΑΚΑΣ ΑΝΑΛΥΣΗΣ ΚΟΣΤΟΥΣ ΤΗΣ ΠΡΟΤΑΣΗΣ – ΧΡΟΝΟΔΙΑΓΡΑΜΜΑ
 (</t>
    </r>
    <r>
      <rPr>
        <b/>
        <sz val="11"/>
        <color rgb="FFFF0000"/>
        <rFont val="Calibri"/>
        <family val="2"/>
        <charset val="161"/>
      </rPr>
      <t>Ο προυπολογισμός συμπληρώνεται αυτόματα από τους αναλυτικούς πίνακες που ακολουθούν. Απαιτείται η συμπλήρωση μόνο των πεδίων με κίτρινη σκίαση</t>
    </r>
    <r>
      <rPr>
        <b/>
        <sz val="11"/>
        <color rgb="FF000000"/>
        <rFont val="Calibri"/>
        <family val="2"/>
        <charset val="161"/>
      </rPr>
      <t>)</t>
    </r>
  </si>
  <si>
    <t>.</t>
  </si>
  <si>
    <t>…....</t>
  </si>
  <si>
    <t>Στο παρόν φύλλο συμπληρώνονται ΜΕ ΠΡΟΣΟΧΗ, ΥΠΟΧΡΕΩΤΙΚΑ μόνο τα κελιά με κίκτρινη σκίαση, για τον υπολογισμό του απλοποιημένου κόστους κτηριακών εγκαταστάσεων στο επόμενο φύλλο</t>
  </si>
  <si>
    <t>(***) Η επιλέξιμη για συνεισφορά από το ΕΓΤΑΑ, δαπάνη για αγορά μη οικοδομημένης και οικοδομημένης γης δεν υπερβαίνει το 10% των συνολικών επιλέξιμων δαπανών για την οικεία πράξη.</t>
  </si>
  <si>
    <t>ΔΑΠΑΝΕΣ ΓΙΑ ΑΠΟΚΤΗΣΗ ΓΗΣ(***)</t>
  </si>
  <si>
    <t>Τ.Κ. 2026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</si>
</sst>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sz val="1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sz val="10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sz val="10"/>
      <color rgb="FFFF0000"/>
      <name val="Calibri"/>
      <family val="2"/>
      <charset val="161"/>
      <scheme val="minor"/>
    </font>
    <font>
      <i/>
      <sz val="11"/>
      <color rgb="FF00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</font>
    <font>
      <b/>
      <sz val="11"/>
      <color rgb="FFFF0000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vertAlign val="superscript"/>
      <sz val="10"/>
      <color theme="1"/>
      <name val="Calibri"/>
      <family val="2"/>
      <charset val="161"/>
    </font>
    <font>
      <b/>
      <i/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</font>
    <font>
      <u/>
      <sz val="11"/>
      <color theme="1"/>
      <name val="Calibri"/>
      <family val="2"/>
      <charset val="161"/>
      <scheme val="minor"/>
    </font>
    <font>
      <b/>
      <i/>
      <sz val="9"/>
      <color theme="1"/>
      <name val="Calibri"/>
      <family val="2"/>
      <charset val="161"/>
    </font>
    <font>
      <b/>
      <sz val="12"/>
      <color rgb="FFFF0000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AE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4" fillId="0" borderId="0"/>
  </cellStyleXfs>
  <cellXfs count="24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5" fillId="0" borderId="0" xfId="2" applyFont="1" applyAlignment="1">
      <alignment vertical="center"/>
    </xf>
    <xf numFmtId="0" fontId="15" fillId="0" borderId="0" xfId="2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2" fillId="5" borderId="19" xfId="0" applyFont="1" applyFill="1" applyBorder="1" applyAlignment="1">
      <alignment vertical="center" wrapText="1"/>
    </xf>
    <xf numFmtId="10" fontId="2" fillId="3" borderId="1" xfId="1" applyNumberFormat="1" applyFont="1" applyFill="1" applyBorder="1" applyAlignment="1">
      <alignment horizontal="center" vertical="center" wrapText="1"/>
    </xf>
    <xf numFmtId="10" fontId="2" fillId="3" borderId="12" xfId="1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0" fontId="10" fillId="5" borderId="1" xfId="1" applyNumberFormat="1" applyFont="1" applyFill="1" applyBorder="1" applyAlignment="1">
      <alignment horizontal="center" vertical="center" wrapText="1"/>
    </xf>
    <xf numFmtId="10" fontId="15" fillId="5" borderId="1" xfId="1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10" fontId="2" fillId="0" borderId="4" xfId="1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2" xfId="1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7" borderId="1" xfId="0" applyFill="1" applyBorder="1" applyAlignment="1" applyProtection="1">
      <alignment horizontal="center" vertical="center"/>
      <protection locked="0"/>
    </xf>
    <xf numFmtId="0" fontId="2" fillId="7" borderId="18" xfId="0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0" fillId="0" borderId="19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10" fontId="0" fillId="7" borderId="1" xfId="1" applyNumberFormat="1" applyFont="1" applyFill="1" applyBorder="1" applyAlignment="1" applyProtection="1">
      <alignment horizontal="center" vertical="center"/>
      <protection locked="0"/>
    </xf>
    <xf numFmtId="0" fontId="2" fillId="7" borderId="33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4" fontId="1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4" fontId="2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vertical="center" wrapText="1"/>
      <protection locked="0"/>
    </xf>
    <xf numFmtId="4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 applyProtection="1">
      <alignment vertical="center" wrapText="1"/>
      <protection locked="0"/>
    </xf>
    <xf numFmtId="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4" fontId="0" fillId="0" borderId="1" xfId="0" applyNumberForma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right" vertical="center" wrapText="1"/>
      <protection locked="0"/>
    </xf>
    <xf numFmtId="4" fontId="23" fillId="5" borderId="1" xfId="0" applyNumberFormat="1" applyFont="1" applyFill="1" applyBorder="1" applyAlignment="1" applyProtection="1">
      <alignment horizontal="center" vertical="center" wrapText="1"/>
      <protection hidden="1"/>
    </xf>
    <xf numFmtId="4" fontId="0" fillId="5" borderId="6" xfId="0" applyNumberFormat="1" applyFill="1" applyBorder="1" applyAlignment="1" applyProtection="1">
      <alignment horizontal="center" vertical="center"/>
      <protection hidden="1"/>
    </xf>
    <xf numFmtId="4" fontId="0" fillId="5" borderId="20" xfId="0" applyNumberFormat="1" applyFill="1" applyBorder="1" applyAlignment="1" applyProtection="1">
      <alignment horizontal="center" vertical="center"/>
      <protection hidden="1"/>
    </xf>
    <xf numFmtId="4" fontId="0" fillId="5" borderId="7" xfId="0" applyNumberFormat="1" applyFill="1" applyBorder="1" applyAlignment="1" applyProtection="1">
      <alignment horizontal="center" vertical="center"/>
      <protection hidden="1"/>
    </xf>
    <xf numFmtId="4" fontId="0" fillId="5" borderId="21" xfId="0" applyNumberFormat="1" applyFill="1" applyBorder="1" applyAlignment="1" applyProtection="1">
      <alignment horizontal="center" vertical="center"/>
      <protection hidden="1"/>
    </xf>
    <xf numFmtId="4" fontId="0" fillId="5" borderId="11" xfId="0" applyNumberFormat="1" applyFill="1" applyBorder="1" applyAlignment="1" applyProtection="1">
      <alignment horizontal="center" vertical="center"/>
      <protection hidden="1"/>
    </xf>
    <xf numFmtId="4" fontId="0" fillId="5" borderId="22" xfId="0" applyNumberFormat="1" applyFill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9" fontId="0" fillId="5" borderId="1" xfId="1" applyFont="1" applyFill="1" applyBorder="1" applyAlignment="1" applyProtection="1">
      <alignment horizontal="center" vertical="center"/>
      <protection hidden="1"/>
    </xf>
    <xf numFmtId="9" fontId="2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vertical="center"/>
      <protection locked="0"/>
    </xf>
    <xf numFmtId="4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34" xfId="0" applyFont="1" applyFill="1" applyBorder="1" applyAlignment="1" applyProtection="1">
      <alignment vertical="center" wrapText="1"/>
      <protection locked="0"/>
    </xf>
    <xf numFmtId="0" fontId="20" fillId="4" borderId="34" xfId="0" applyFont="1" applyFill="1" applyBorder="1" applyAlignment="1" applyProtection="1">
      <alignment horizontal="center" vertical="center" wrapText="1"/>
      <protection locked="0"/>
    </xf>
    <xf numFmtId="0" fontId="2" fillId="4" borderId="34" xfId="0" applyFont="1" applyFill="1" applyBorder="1" applyAlignment="1" applyProtection="1">
      <alignment horizontal="center" vertical="center" wrapText="1"/>
      <protection locked="0"/>
    </xf>
    <xf numFmtId="0" fontId="26" fillId="4" borderId="34" xfId="0" applyFont="1" applyFill="1" applyBorder="1" applyAlignment="1" applyProtection="1">
      <alignment horizontal="center" vertical="center" wrapText="1"/>
      <protection locked="0"/>
    </xf>
    <xf numFmtId="4" fontId="2" fillId="4" borderId="34" xfId="0" applyNumberFormat="1" applyFont="1" applyFill="1" applyBorder="1" applyAlignment="1" applyProtection="1">
      <alignment vertical="center" wrapText="1"/>
      <protection locked="0"/>
    </xf>
    <xf numFmtId="4" fontId="2" fillId="4" borderId="35" xfId="0" applyNumberFormat="1" applyFont="1" applyFill="1" applyBorder="1" applyAlignment="1" applyProtection="1">
      <alignment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4" fontId="6" fillId="9" borderId="1" xfId="0" applyNumberFormat="1" applyFont="1" applyFill="1" applyBorder="1" applyAlignment="1" applyProtection="1">
      <alignment horizontal="center" vertical="center" wrapText="1"/>
      <protection hidden="1"/>
    </xf>
    <xf numFmtId="0" fontId="27" fillId="0" borderId="0" xfId="0" applyFont="1" applyAlignment="1">
      <alignment vertical="center" wrapText="1"/>
    </xf>
    <xf numFmtId="4" fontId="31" fillId="9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4" fontId="21" fillId="0" borderId="5" xfId="0" applyNumberFormat="1" applyFont="1" applyBorder="1" applyAlignment="1" applyProtection="1">
      <alignment horizontal="center" vertical="center" wrapText="1"/>
      <protection locked="0"/>
    </xf>
    <xf numFmtId="4" fontId="2" fillId="0" borderId="5" xfId="0" applyNumberFormat="1" applyFont="1" applyBorder="1" applyAlignment="1" applyProtection="1">
      <alignment horizontal="center" vertical="center" wrapText="1"/>
      <protection locked="0"/>
    </xf>
    <xf numFmtId="10" fontId="0" fillId="5" borderId="1" xfId="1" applyNumberFormat="1" applyFont="1" applyFill="1" applyBorder="1" applyAlignment="1" applyProtection="1">
      <alignment horizontal="center" vertical="center"/>
      <protection hidden="1"/>
    </xf>
    <xf numFmtId="10" fontId="2" fillId="8" borderId="1" xfId="1" applyNumberFormat="1" applyFont="1" applyFill="1" applyBorder="1" applyAlignment="1">
      <alignment horizontal="center" vertical="center" wrapText="1"/>
    </xf>
    <xf numFmtId="10" fontId="2" fillId="11" borderId="12" xfId="1" applyNumberFormat="1" applyFont="1" applyFill="1" applyBorder="1" applyAlignment="1">
      <alignment horizontal="center" vertical="center" wrapText="1"/>
    </xf>
    <xf numFmtId="0" fontId="0" fillId="0" borderId="44" xfId="0" applyBorder="1" applyAlignment="1" applyProtection="1">
      <alignment horizontal="left" vertical="center" wrapText="1"/>
      <protection locked="0"/>
    </xf>
    <xf numFmtId="4" fontId="0" fillId="0" borderId="5" xfId="0" applyNumberFormat="1" applyBorder="1" applyAlignment="1" applyProtection="1">
      <alignment vertical="center" wrapText="1"/>
      <protection locked="0"/>
    </xf>
    <xf numFmtId="4" fontId="0" fillId="0" borderId="5" xfId="0" applyNumberFormat="1" applyBorder="1" applyAlignment="1" applyProtection="1">
      <alignment vertical="center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6" xfId="0" applyBorder="1" applyAlignment="1" applyProtection="1">
      <alignment vertical="center" wrapText="1"/>
      <protection locked="0"/>
    </xf>
    <xf numFmtId="4" fontId="21" fillId="0" borderId="46" xfId="0" applyNumberFormat="1" applyFont="1" applyBorder="1" applyAlignment="1" applyProtection="1">
      <alignment horizontal="center" vertical="center" wrapText="1"/>
      <protection locked="0"/>
    </xf>
    <xf numFmtId="4" fontId="0" fillId="0" borderId="46" xfId="0" applyNumberFormat="1" applyBorder="1" applyAlignment="1" applyProtection="1">
      <alignment vertical="center" wrapText="1"/>
      <protection locked="0"/>
    </xf>
    <xf numFmtId="4" fontId="0" fillId="0" borderId="46" xfId="0" applyNumberFormat="1" applyBorder="1" applyAlignment="1" applyProtection="1">
      <alignment vertical="center"/>
      <protection locked="0"/>
    </xf>
    <xf numFmtId="0" fontId="0" fillId="0" borderId="47" xfId="0" applyBorder="1" applyAlignment="1" applyProtection="1">
      <alignment vertical="center"/>
      <protection locked="0"/>
    </xf>
    <xf numFmtId="4" fontId="18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Border="1" applyAlignment="1" applyProtection="1">
      <alignment horizontal="center" vertical="center" wrapText="1"/>
      <protection locked="0"/>
    </xf>
    <xf numFmtId="4" fontId="0" fillId="0" borderId="46" xfId="0" applyNumberFormat="1" applyBorder="1" applyAlignment="1" applyProtection="1">
      <alignment horizontal="center" vertical="center" wrapText="1"/>
      <protection locked="0"/>
    </xf>
    <xf numFmtId="4" fontId="2" fillId="3" borderId="49" xfId="0" applyNumberFormat="1" applyFont="1" applyFill="1" applyBorder="1" applyAlignment="1" applyProtection="1">
      <alignment horizontal="right" vertical="center" wrapText="1"/>
      <protection locked="0"/>
    </xf>
    <xf numFmtId="4" fontId="2" fillId="3" borderId="50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1" xfId="0" applyNumberFormat="1" applyFont="1" applyBorder="1" applyAlignment="1" applyProtection="1">
      <alignment horizontal="center" vertical="center" wrapText="1"/>
      <protection locked="0"/>
    </xf>
    <xf numFmtId="4" fontId="23" fillId="0" borderId="46" xfId="0" applyNumberFormat="1" applyFont="1" applyBorder="1" applyAlignment="1" applyProtection="1">
      <alignment horizontal="center" vertical="center" wrapText="1"/>
      <protection locked="0"/>
    </xf>
    <xf numFmtId="4" fontId="23" fillId="0" borderId="13" xfId="0" applyNumberFormat="1" applyFont="1" applyBorder="1" applyAlignment="1" applyProtection="1">
      <alignment horizontal="center" vertical="center" wrapText="1"/>
      <protection locked="0"/>
    </xf>
    <xf numFmtId="0" fontId="6" fillId="3" borderId="51" xfId="0" applyFont="1" applyFill="1" applyBorder="1" applyAlignment="1">
      <alignment horizontal="center"/>
    </xf>
    <xf numFmtId="0" fontId="6" fillId="3" borderId="49" xfId="0" applyFont="1" applyFill="1" applyBorder="1" applyAlignment="1">
      <alignment horizontal="center"/>
    </xf>
    <xf numFmtId="0" fontId="6" fillId="3" borderId="49" xfId="0" applyFont="1" applyFill="1" applyBorder="1" applyAlignment="1">
      <alignment horizontal="left" vertical="center" wrapText="1"/>
    </xf>
    <xf numFmtId="4" fontId="6" fillId="3" borderId="49" xfId="0" applyNumberFormat="1" applyFont="1" applyFill="1" applyBorder="1" applyAlignment="1" applyProtection="1">
      <alignment horizontal="center" vertical="center" wrapText="1"/>
      <protection hidden="1"/>
    </xf>
    <xf numFmtId="9" fontId="6" fillId="3" borderId="18" xfId="1" applyFont="1" applyFill="1" applyBorder="1" applyAlignment="1" applyProtection="1">
      <alignment horizontal="right" vertical="center" wrapText="1"/>
      <protection hidden="1"/>
    </xf>
    <xf numFmtId="4" fontId="6" fillId="3" borderId="49" xfId="0" applyNumberFormat="1" applyFont="1" applyFill="1" applyBorder="1" applyAlignment="1">
      <alignment horizontal="center" vertical="center"/>
    </xf>
    <xf numFmtId="4" fontId="6" fillId="3" borderId="50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0" fontId="4" fillId="9" borderId="37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1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left" vertical="center" wrapText="1"/>
    </xf>
    <xf numFmtId="4" fontId="6" fillId="9" borderId="38" xfId="0" applyNumberFormat="1" applyFont="1" applyFill="1" applyBorder="1" applyAlignment="1" applyProtection="1">
      <alignment horizontal="center" vertical="center" wrapText="1"/>
      <protection hidden="1"/>
    </xf>
    <xf numFmtId="10" fontId="4" fillId="9" borderId="39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35" xfId="0" applyBorder="1" applyAlignment="1" applyProtection="1">
      <alignment vertical="center"/>
      <protection locked="0"/>
    </xf>
    <xf numFmtId="4" fontId="2" fillId="0" borderId="38" xfId="0" applyNumberFormat="1" applyFont="1" applyBorder="1" applyAlignment="1" applyProtection="1">
      <alignment vertical="center" wrapText="1"/>
      <protection locked="0"/>
    </xf>
    <xf numFmtId="0" fontId="0" fillId="0" borderId="39" xfId="0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4" fontId="23" fillId="5" borderId="1" xfId="0" applyNumberFormat="1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9" borderId="38" xfId="0" applyNumberFormat="1" applyFont="1" applyFill="1" applyBorder="1" applyAlignment="1" applyProtection="1">
      <alignment horizontal="center" vertical="center" wrapText="1"/>
      <protection locked="0"/>
    </xf>
    <xf numFmtId="4" fontId="4" fillId="9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7" borderId="17" xfId="0" applyFont="1" applyFill="1" applyBorder="1" applyAlignment="1" applyProtection="1">
      <alignment horizontal="left" vertical="top" wrapText="1"/>
      <protection locked="0"/>
    </xf>
    <xf numFmtId="0" fontId="4" fillId="7" borderId="33" xfId="0" applyFont="1" applyFill="1" applyBorder="1" applyAlignment="1" applyProtection="1">
      <alignment horizontal="left" vertical="top" wrapText="1"/>
      <protection locked="0"/>
    </xf>
    <xf numFmtId="0" fontId="4" fillId="7" borderId="18" xfId="0" applyFont="1" applyFill="1" applyBorder="1" applyAlignment="1" applyProtection="1">
      <alignment horizontal="left" vertical="top" wrapText="1"/>
      <protection locked="0"/>
    </xf>
    <xf numFmtId="0" fontId="5" fillId="7" borderId="6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center" vertical="center" wrapText="1"/>
    </xf>
    <xf numFmtId="0" fontId="5" fillId="7" borderId="35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0" fontId="28" fillId="3" borderId="52" xfId="0" applyFont="1" applyFill="1" applyBorder="1" applyAlignment="1">
      <alignment horizontal="center" vertical="center" wrapText="1"/>
    </xf>
    <xf numFmtId="0" fontId="28" fillId="3" borderId="5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3" fillId="9" borderId="36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7" fillId="6" borderId="0" xfId="0" applyFont="1" applyFill="1" applyAlignment="1">
      <alignment horizontal="center" vertical="center" wrapText="1"/>
    </xf>
    <xf numFmtId="0" fontId="34" fillId="6" borderId="0" xfId="0" applyFont="1" applyFill="1" applyAlignment="1">
      <alignment horizontal="left" vertical="center" wrapText="1"/>
    </xf>
    <xf numFmtId="0" fontId="13" fillId="0" borderId="24" xfId="2" applyFont="1" applyBorder="1" applyAlignment="1">
      <alignment horizontal="center" vertical="center" wrapText="1"/>
    </xf>
    <xf numFmtId="0" fontId="13" fillId="0" borderId="25" xfId="2" applyFont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7" borderId="3" xfId="2" applyFont="1" applyFill="1" applyBorder="1" applyAlignment="1" applyProtection="1">
      <alignment horizontal="center" vertical="center" wrapText="1"/>
      <protection locked="0"/>
    </xf>
    <xf numFmtId="0" fontId="13" fillId="7" borderId="4" xfId="2" applyFont="1" applyFill="1" applyBorder="1" applyAlignment="1" applyProtection="1">
      <alignment horizontal="center" vertical="center" wrapText="1"/>
      <protection locked="0"/>
    </xf>
    <xf numFmtId="0" fontId="13" fillId="7" borderId="27" xfId="2" applyFont="1" applyFill="1" applyBorder="1" applyAlignment="1" applyProtection="1">
      <alignment horizontal="center" vertical="center" wrapText="1"/>
      <protection locked="0"/>
    </xf>
    <xf numFmtId="0" fontId="13" fillId="7" borderId="15" xfId="2" applyFont="1" applyFill="1" applyBorder="1" applyAlignment="1" applyProtection="1">
      <alignment horizontal="left" vertical="center" wrapText="1"/>
      <protection locked="0"/>
    </xf>
    <xf numFmtId="0" fontId="13" fillId="7" borderId="25" xfId="2" applyFont="1" applyFill="1" applyBorder="1" applyAlignment="1" applyProtection="1">
      <alignment horizontal="left" vertical="center" wrapText="1"/>
      <protection locked="0"/>
    </xf>
    <xf numFmtId="0" fontId="13" fillId="7" borderId="29" xfId="2" applyFont="1" applyFill="1" applyBorder="1" applyAlignment="1" applyProtection="1">
      <alignment horizontal="left" vertical="center" wrapText="1"/>
      <protection locked="0"/>
    </xf>
    <xf numFmtId="0" fontId="13" fillId="7" borderId="14" xfId="2" applyFont="1" applyFill="1" applyBorder="1" applyAlignment="1" applyProtection="1">
      <alignment horizontal="left" vertical="center" wrapText="1"/>
      <protection locked="0"/>
    </xf>
    <xf numFmtId="0" fontId="13" fillId="7" borderId="28" xfId="2" applyFont="1" applyFill="1" applyBorder="1" applyAlignment="1" applyProtection="1">
      <alignment horizontal="left" vertical="center" wrapText="1"/>
      <protection locked="0"/>
    </xf>
    <xf numFmtId="0" fontId="13" fillId="7" borderId="30" xfId="2" applyFont="1" applyFill="1" applyBorder="1" applyAlignment="1" applyProtection="1">
      <alignment horizontal="left" vertical="center" wrapText="1"/>
      <protection locked="0"/>
    </xf>
    <xf numFmtId="0" fontId="13" fillId="0" borderId="9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7" borderId="3" xfId="2" applyFont="1" applyFill="1" applyBorder="1" applyAlignment="1" applyProtection="1">
      <alignment horizontal="left" vertical="center" wrapText="1"/>
      <protection locked="0"/>
    </xf>
    <xf numFmtId="0" fontId="13" fillId="7" borderId="4" xfId="2" applyFont="1" applyFill="1" applyBorder="1" applyAlignment="1" applyProtection="1">
      <alignment horizontal="left" vertical="center" wrapText="1"/>
      <protection locked="0"/>
    </xf>
    <xf numFmtId="0" fontId="13" fillId="7" borderId="27" xfId="2" applyFont="1" applyFill="1" applyBorder="1" applyAlignment="1" applyProtection="1">
      <alignment horizontal="left" vertical="center" wrapText="1"/>
      <protection locked="0"/>
    </xf>
    <xf numFmtId="0" fontId="6" fillId="7" borderId="33" xfId="0" applyFont="1" applyFill="1" applyBorder="1" applyAlignment="1" applyProtection="1">
      <alignment horizontal="left" vertical="top" wrapText="1"/>
      <protection locked="0"/>
    </xf>
    <xf numFmtId="0" fontId="6" fillId="7" borderId="18" xfId="0" applyFont="1" applyFill="1" applyBorder="1" applyAlignment="1" applyProtection="1">
      <alignment horizontal="left" vertical="top" wrapText="1"/>
      <protection locked="0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5" fillId="7" borderId="0" xfId="0" applyFont="1" applyFill="1" applyAlignment="1">
      <alignment horizontal="left" vertical="center" wrapText="1"/>
    </xf>
    <xf numFmtId="0" fontId="6" fillId="3" borderId="17" xfId="0" applyFont="1" applyFill="1" applyBorder="1" applyAlignment="1">
      <alignment horizontal="left" vertical="top" wrapText="1"/>
    </xf>
    <xf numFmtId="0" fontId="6" fillId="3" borderId="33" xfId="0" applyFont="1" applyFill="1" applyBorder="1" applyAlignment="1">
      <alignment horizontal="left" vertical="top" wrapText="1"/>
    </xf>
    <xf numFmtId="0" fontId="6" fillId="3" borderId="18" xfId="0" applyFont="1" applyFill="1" applyBorder="1" applyAlignment="1">
      <alignment horizontal="left" vertical="top" wrapText="1"/>
    </xf>
    <xf numFmtId="0" fontId="25" fillId="12" borderId="23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32" xfId="0" applyFont="1" applyBorder="1" applyAlignment="1">
      <alignment horizontal="left" vertical="center" wrapText="1"/>
    </xf>
    <xf numFmtId="0" fontId="27" fillId="0" borderId="54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7" fillId="0" borderId="44" xfId="0" applyFont="1" applyBorder="1" applyAlignment="1">
      <alignment horizontal="left" vertical="center" wrapText="1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13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13" xfId="0" applyFont="1" applyFill="1" applyBorder="1" applyAlignment="1" applyProtection="1">
      <alignment horizontal="center" vertical="center" wrapText="1"/>
      <protection locked="0"/>
    </xf>
    <xf numFmtId="0" fontId="30" fillId="10" borderId="5" xfId="0" applyFont="1" applyFill="1" applyBorder="1" applyAlignment="1" applyProtection="1">
      <alignment horizontal="center" vertical="center" wrapText="1"/>
      <protection locked="0"/>
    </xf>
    <xf numFmtId="0" fontId="30" fillId="10" borderId="1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left" vertical="center" wrapText="1"/>
      <protection locked="0"/>
    </xf>
    <xf numFmtId="0" fontId="0" fillId="0" borderId="42" xfId="0" applyBorder="1" applyAlignment="1" applyProtection="1">
      <alignment horizontal="left" vertical="center" wrapText="1"/>
      <protection locked="0"/>
    </xf>
    <xf numFmtId="0" fontId="0" fillId="0" borderId="43" xfId="0" applyBorder="1" applyAlignment="1" applyProtection="1">
      <alignment horizontal="left" vertical="center" wrapText="1"/>
      <protection locked="0"/>
    </xf>
    <xf numFmtId="0" fontId="2" fillId="3" borderId="17" xfId="0" applyFont="1" applyFill="1" applyBorder="1" applyAlignment="1" applyProtection="1">
      <alignment horizontal="center" vertical="center" wrapText="1"/>
      <protection locked="0"/>
    </xf>
    <xf numFmtId="0" fontId="2" fillId="3" borderId="33" xfId="0" applyFont="1" applyFill="1" applyBorder="1" applyAlignment="1" applyProtection="1">
      <alignment horizontal="center" vertical="center" wrapText="1"/>
      <protection locked="0"/>
    </xf>
    <xf numFmtId="0" fontId="2" fillId="3" borderId="48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 applyProtection="1">
      <alignment horizontal="left" vertical="center" wrapText="1"/>
      <protection locked="0"/>
    </xf>
    <xf numFmtId="0" fontId="19" fillId="0" borderId="1" xfId="0" applyFont="1" applyBorder="1" applyAlignment="1" applyProtection="1">
      <alignment horizontal="left" vertical="top" wrapText="1"/>
      <protection locked="0"/>
    </xf>
    <xf numFmtId="0" fontId="2" fillId="7" borderId="1" xfId="0" applyFont="1" applyFill="1" applyBorder="1" applyAlignment="1" applyProtection="1">
      <alignment horizontal="left" vertical="center" wrapText="1"/>
      <protection locked="0"/>
    </xf>
    <xf numFmtId="0" fontId="19" fillId="0" borderId="3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19" fillId="0" borderId="2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</cellXfs>
  <cellStyles count="3">
    <cellStyle name="Βασικό_ΑΞΟΝΑΣ 4  ΕΠΙΛΕΞΙΜΟΤΗΤΑΣ ΠΡΑΞΕΩΝ_11_2009" xfId="2" xr:uid="{00000000-0005-0000-0000-000000000000}"/>
    <cellStyle name="Κανονικό" xfId="0" builtinId="0"/>
    <cellStyle name="Ποσοστό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933450</xdr:colOff>
      <xdr:row>1</xdr:row>
      <xdr:rowOff>295275</xdr:rowOff>
    </xdr:from>
    <xdr:to>
      <xdr:col>6</xdr:col>
      <xdr:colOff>384583</xdr:colOff>
      <xdr:row>1</xdr:row>
      <xdr:rowOff>684557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ECDD6514-7344-4DAC-A2B4-11D12896E10E}"/>
            </a:ext>
          </a:extLst>
        </xdr:cNvPr>
        <xdr:cNvGrpSpPr/>
      </xdr:nvGrpSpPr>
      <xdr:grpSpPr>
        <a:xfrm>
          <a:off x="5295900" y="638175"/>
          <a:ext cx="2356258" cy="389282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5930427E-256A-0966-FFD3-941E5756869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BDBADF33-8597-0673-B2AA-CF8F52ACCC8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58E302B6-9E3A-50DB-6177-46B3FBBF015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D4BB7B0A-4BDC-8BA4-A38A-31D9737A0D4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J32"/>
  <sheetViews>
    <sheetView topLeftCell="A7" zoomScaleNormal="100" workbookViewId="0">
      <selection activeCell="B23" sqref="B23"/>
    </sheetView>
  </sheetViews>
  <sheetFormatPr defaultColWidth="9.140625" defaultRowHeight="15" x14ac:dyDescent="0.25"/>
  <cols>
    <col min="1" max="1" width="4.140625" style="2" bestFit="1" customWidth="1"/>
    <col min="2" max="2" width="9.140625" style="2"/>
    <col min="3" max="3" width="52.140625" style="1" customWidth="1"/>
    <col min="4" max="4" width="15.85546875" style="1" customWidth="1"/>
    <col min="5" max="5" width="13.7109375" style="1" customWidth="1"/>
    <col min="6" max="6" width="14" style="1" customWidth="1"/>
    <col min="7" max="7" width="12" style="1" customWidth="1"/>
    <col min="8" max="16384" width="9.140625" style="1"/>
  </cols>
  <sheetData>
    <row r="1" spans="1:7" s="12" customFormat="1" ht="27" customHeight="1" x14ac:dyDescent="0.25">
      <c r="A1" s="163" t="s">
        <v>24</v>
      </c>
      <c r="B1" s="163"/>
      <c r="C1" s="163"/>
      <c r="D1" s="163"/>
      <c r="E1" s="163"/>
      <c r="F1" s="163"/>
      <c r="G1" s="163"/>
    </row>
    <row r="2" spans="1:7" s="12" customFormat="1" ht="61.5" customHeight="1" x14ac:dyDescent="0.25">
      <c r="A2" s="164" t="s">
        <v>25</v>
      </c>
      <c r="B2" s="164"/>
      <c r="C2" s="164"/>
      <c r="D2" s="164"/>
      <c r="E2" s="164"/>
      <c r="F2" s="164"/>
      <c r="G2" s="164"/>
    </row>
    <row r="3" spans="1:7" s="12" customFormat="1" ht="37.5" customHeight="1" x14ac:dyDescent="0.25">
      <c r="A3" s="165" t="s">
        <v>41</v>
      </c>
      <c r="B3" s="165"/>
      <c r="C3" s="165"/>
      <c r="D3" s="165"/>
      <c r="E3" s="165"/>
      <c r="F3" s="165"/>
      <c r="G3" s="165"/>
    </row>
    <row r="4" spans="1:7" s="12" customFormat="1" ht="69.75" customHeight="1" thickBot="1" x14ac:dyDescent="0.3">
      <c r="A4" s="166" t="s">
        <v>191</v>
      </c>
      <c r="B4" s="166"/>
      <c r="C4" s="166"/>
      <c r="D4" s="166"/>
      <c r="E4" s="166"/>
      <c r="F4" s="166"/>
      <c r="G4" s="166"/>
    </row>
    <row r="5" spans="1:7" s="13" customFormat="1" ht="16.5" customHeight="1" x14ac:dyDescent="0.25">
      <c r="A5" s="167" t="s">
        <v>26</v>
      </c>
      <c r="B5" s="168"/>
      <c r="C5" s="169"/>
      <c r="D5" s="176"/>
      <c r="E5" s="177"/>
      <c r="F5" s="177"/>
      <c r="G5" s="178"/>
    </row>
    <row r="6" spans="1:7" s="13" customFormat="1" ht="41.25" customHeight="1" x14ac:dyDescent="0.25">
      <c r="A6" s="170" t="s">
        <v>27</v>
      </c>
      <c r="B6" s="171"/>
      <c r="C6" s="172"/>
      <c r="D6" s="173" t="s">
        <v>200</v>
      </c>
      <c r="E6" s="174"/>
      <c r="F6" s="174"/>
      <c r="G6" s="175"/>
    </row>
    <row r="7" spans="1:7" s="13" customFormat="1" ht="16.5" customHeight="1" x14ac:dyDescent="0.25">
      <c r="A7" s="170" t="s">
        <v>21</v>
      </c>
      <c r="B7" s="171"/>
      <c r="C7" s="172"/>
      <c r="D7" s="185"/>
      <c r="E7" s="186"/>
      <c r="F7" s="186"/>
      <c r="G7" s="187"/>
    </row>
    <row r="8" spans="1:7" s="13" customFormat="1" ht="16.5" customHeight="1" x14ac:dyDescent="0.25">
      <c r="A8" s="170" t="s">
        <v>22</v>
      </c>
      <c r="B8" s="171"/>
      <c r="C8" s="172"/>
      <c r="D8" s="185"/>
      <c r="E8" s="186"/>
      <c r="F8" s="186"/>
      <c r="G8" s="187"/>
    </row>
    <row r="9" spans="1:7" s="13" customFormat="1" ht="16.5" customHeight="1" thickBot="1" x14ac:dyDescent="0.3">
      <c r="A9" s="182" t="s">
        <v>23</v>
      </c>
      <c r="B9" s="183"/>
      <c r="C9" s="184"/>
      <c r="D9" s="179"/>
      <c r="E9" s="180"/>
      <c r="F9" s="180"/>
      <c r="G9" s="181"/>
    </row>
    <row r="10" spans="1:7" ht="15.75" thickBot="1" x14ac:dyDescent="0.3"/>
    <row r="11" spans="1:7" ht="48.75" customHeight="1" x14ac:dyDescent="0.25">
      <c r="A11" s="154" t="s">
        <v>199</v>
      </c>
      <c r="B11" s="155"/>
      <c r="C11" s="155"/>
      <c r="D11" s="155"/>
      <c r="E11" s="155"/>
      <c r="F11" s="155"/>
      <c r="G11" s="156"/>
    </row>
    <row r="12" spans="1:7" ht="75.75" customHeight="1" x14ac:dyDescent="0.25">
      <c r="A12" s="157" t="s">
        <v>0</v>
      </c>
      <c r="B12" s="158" t="s">
        <v>5</v>
      </c>
      <c r="C12" s="158" t="s">
        <v>14</v>
      </c>
      <c r="D12" s="158" t="s">
        <v>190</v>
      </c>
      <c r="E12" s="158" t="s">
        <v>114</v>
      </c>
      <c r="F12" s="158" t="s">
        <v>192</v>
      </c>
      <c r="G12" s="159" t="s">
        <v>115</v>
      </c>
    </row>
    <row r="13" spans="1:7" x14ac:dyDescent="0.25">
      <c r="A13" s="157"/>
      <c r="B13" s="158"/>
      <c r="C13" s="158"/>
      <c r="D13" s="158"/>
      <c r="E13" s="158"/>
      <c r="F13" s="158"/>
      <c r="G13" s="160"/>
    </row>
    <row r="14" spans="1:7" ht="30" x14ac:dyDescent="0.25">
      <c r="A14" s="130">
        <v>1</v>
      </c>
      <c r="B14" s="42" t="s">
        <v>7</v>
      </c>
      <c r="C14" s="3" t="s">
        <v>118</v>
      </c>
      <c r="D14" s="96">
        <f>IF('ΤΙΜΕΣ ΑΠΛΟΠΟΙΗΜ'!C32="ΝΑΙ",'L41.01 ΚΤΗΡΙΑΚ ΥΠΟΔ ΠΕΡΙΒΑΛΛ'!H17,'L41.01 ΚΤΗΡΙΑΚ ΥΠΟΔ ΠΕΡΙΒΑΛΛ'!F17)</f>
        <v>0</v>
      </c>
      <c r="E14" s="147">
        <v>0</v>
      </c>
      <c r="F14" s="96">
        <f>D14-E14</f>
        <v>0</v>
      </c>
      <c r="G14" s="131" t="e">
        <f t="shared" ref="G14:G23" si="0">ROUND(F14/$F$24,2)</f>
        <v>#DIV/0!</v>
      </c>
    </row>
    <row r="15" spans="1:7" ht="22.15" customHeight="1" x14ac:dyDescent="0.25">
      <c r="A15" s="130">
        <v>2</v>
      </c>
      <c r="B15" s="42" t="s">
        <v>8</v>
      </c>
      <c r="C15" s="3" t="s">
        <v>1</v>
      </c>
      <c r="D15" s="96">
        <f>IF('ΤΙΜΕΣ ΑΠΛΟΠΟΙΗΜ'!C32="ΝΑΙ",'L41... ΥΠΟΛΟΙΠΕΣ ΚΑΤΗΓΟΡ'!H13,'L41... ΥΠΟΛΟΙΠΕΣ ΚΑΤΗΓΟΡ'!F13)</f>
        <v>0</v>
      </c>
      <c r="E15" s="147">
        <v>0</v>
      </c>
      <c r="F15" s="96">
        <f t="shared" ref="F15:F23" si="1">D15-E15</f>
        <v>0</v>
      </c>
      <c r="G15" s="131" t="e">
        <f t="shared" si="0"/>
        <v>#DIV/0!</v>
      </c>
    </row>
    <row r="16" spans="1:7" ht="22.15" customHeight="1" x14ac:dyDescent="0.25">
      <c r="A16" s="130">
        <v>3</v>
      </c>
      <c r="B16" s="42" t="s">
        <v>9</v>
      </c>
      <c r="C16" s="3" t="s">
        <v>2</v>
      </c>
      <c r="D16" s="96">
        <f>IF('ΤΙΜΕΣ ΑΠΛΟΠΟΙΗΜ'!C32="ΝΑΙ",'L41... ΥΠΟΛΟΙΠΕΣ ΚΑΤΗΓΟΡ'!H33,'L41... ΥΠΟΛΟΙΠΕΣ ΚΑΤΗΓΟΡ'!F33)</f>
        <v>0</v>
      </c>
      <c r="E16" s="147">
        <v>0</v>
      </c>
      <c r="F16" s="96">
        <f t="shared" si="1"/>
        <v>0</v>
      </c>
      <c r="G16" s="131" t="e">
        <f t="shared" si="0"/>
        <v>#DIV/0!</v>
      </c>
    </row>
    <row r="17" spans="1:10" ht="22.15" customHeight="1" x14ac:dyDescent="0.25">
      <c r="A17" s="130">
        <v>4</v>
      </c>
      <c r="B17" s="42" t="s">
        <v>10</v>
      </c>
      <c r="C17" s="3" t="s">
        <v>3</v>
      </c>
      <c r="D17" s="96">
        <f>IF('ΤΙΜΕΣ ΑΠΛΟΠΟΙΗΜ'!C32="ΝΑΙ",'L41... ΥΠΟΛΟΙΠΕΣ ΚΑΤΗΓΟΡ'!H45,'L41... ΥΠΟΛΟΙΠΕΣ ΚΑΤΗΓΟΡ'!F45)</f>
        <v>0</v>
      </c>
      <c r="E17" s="147">
        <v>0</v>
      </c>
      <c r="F17" s="96">
        <f t="shared" si="1"/>
        <v>0</v>
      </c>
      <c r="G17" s="131" t="e">
        <f t="shared" si="0"/>
        <v>#DIV/0!</v>
      </c>
    </row>
    <row r="18" spans="1:10" ht="22.15" customHeight="1" x14ac:dyDescent="0.25">
      <c r="A18" s="130">
        <v>5</v>
      </c>
      <c r="B18" s="42" t="s">
        <v>143</v>
      </c>
      <c r="C18" s="3" t="s">
        <v>144</v>
      </c>
      <c r="D18" s="96">
        <f>IF('ΤΙΜΕΣ ΑΠΛΟΠΟΙΗΜ'!C32="ΝΑΙ",'L41... ΥΠΟΛΟΙΠΕΣ ΚΑΤΗΓΟΡ'!H54,'L41... ΥΠΟΛΟΙΠΕΣ ΚΑΤΗΓΟΡ'!F54)</f>
        <v>0</v>
      </c>
      <c r="E18" s="147">
        <v>0</v>
      </c>
      <c r="F18" s="96">
        <f t="shared" si="1"/>
        <v>0</v>
      </c>
      <c r="G18" s="131" t="e">
        <f t="shared" si="0"/>
        <v>#DIV/0!</v>
      </c>
    </row>
    <row r="19" spans="1:10" ht="30" x14ac:dyDescent="0.25">
      <c r="A19" s="130">
        <v>6</v>
      </c>
      <c r="B19" s="42" t="s">
        <v>11</v>
      </c>
      <c r="C19" s="3" t="s">
        <v>40</v>
      </c>
      <c r="D19" s="96">
        <f>IF('ΤΙΜΕΣ ΑΠΛΟΠΟΙΗΜ'!C32="ΝΑΙ",'L41... ΥΠΟΛΟΙΠΕΣ ΚΑΤΗΓΟΡ'!H67,'L41... ΥΠΟΛΟΙΠΕΣ ΚΑΤΗΓΟΡ'!F67)</f>
        <v>0</v>
      </c>
      <c r="E19" s="147">
        <f>IF(D6="Π3-77-4.1-5.1 «ΕΝΙΣΧΥΣΗ ΠΟΛΙΤΙΣΤΙΚΩΝ Ή ΑΘΛΗΤΙΚΩΝ ΕΚΔΗΛΩΣΕΩΝ» ", D19*25%,0)</f>
        <v>0</v>
      </c>
      <c r="F19" s="96">
        <f t="shared" si="1"/>
        <v>0</v>
      </c>
      <c r="G19" s="131" t="e">
        <f t="shared" si="0"/>
        <v>#DIV/0!</v>
      </c>
    </row>
    <row r="20" spans="1:10" x14ac:dyDescent="0.25">
      <c r="A20" s="130">
        <v>7</v>
      </c>
      <c r="B20" s="42" t="s">
        <v>12</v>
      </c>
      <c r="C20" s="41" t="s">
        <v>127</v>
      </c>
      <c r="D20" s="98">
        <f>IF('ΤΙΜΕΣ ΑΠΛΟΠΟΙΗΜ'!C32="ΝΑΙ",'L41... ΥΠΟΛΟΙΠΕΣ ΚΑΤΗΓΟΡ'!H77,'L41... ΥΠΟΛΟΙΠΕΣ ΚΑΤΗΓΟΡ'!F77)</f>
        <v>0</v>
      </c>
      <c r="E20" s="147">
        <v>0</v>
      </c>
      <c r="F20" s="96">
        <f t="shared" si="1"/>
        <v>0</v>
      </c>
      <c r="G20" s="131" t="e">
        <f t="shared" si="0"/>
        <v>#DIV/0!</v>
      </c>
    </row>
    <row r="21" spans="1:10" ht="20.45" customHeight="1" x14ac:dyDescent="0.25">
      <c r="A21" s="130">
        <v>8</v>
      </c>
      <c r="B21" s="42" t="s">
        <v>13</v>
      </c>
      <c r="C21" s="3" t="s">
        <v>4</v>
      </c>
      <c r="D21" s="96">
        <f>IF('ΤΙΜΕΣ ΑΠΛΟΠΟΙΗΜ'!C32="ΝΑΙ",'L41... ΥΠΟΛΟΙΠΕΣ ΚΑΤΗΓΟΡ'!H104,'L41... ΥΠΟΛΟΙΠΕΣ ΚΑΤΗΓΟΡ'!F104)</f>
        <v>0</v>
      </c>
      <c r="E21" s="149">
        <f>D21*25%</f>
        <v>0</v>
      </c>
      <c r="F21" s="96">
        <f t="shared" si="1"/>
        <v>0</v>
      </c>
      <c r="G21" s="131" t="e">
        <f t="shared" si="0"/>
        <v>#DIV/0!</v>
      </c>
    </row>
    <row r="22" spans="1:10" ht="22.15" customHeight="1" x14ac:dyDescent="0.25">
      <c r="A22" s="130">
        <v>9</v>
      </c>
      <c r="B22" s="42" t="s">
        <v>145</v>
      </c>
      <c r="C22" s="3" t="s">
        <v>204</v>
      </c>
      <c r="D22" s="98">
        <f>IF('ΤΙΜΕΣ ΑΠΛΟΠΟΙΗΜ'!C32="ΝΑΙ",'L41... ΥΠΟΛΟΙΠΕΣ ΚΑΤΗΓΟΡ'!H112,'L41... ΥΠΟΛΟΙΠΕΣ ΚΑΤΗΓΟΡ'!F112)</f>
        <v>0</v>
      </c>
      <c r="E22" s="147">
        <v>0</v>
      </c>
      <c r="F22" s="96">
        <f t="shared" si="1"/>
        <v>0</v>
      </c>
      <c r="G22" s="131" t="e">
        <f t="shared" si="0"/>
        <v>#DIV/0!</v>
      </c>
    </row>
    <row r="23" spans="1:10" ht="30.75" thickBot="1" x14ac:dyDescent="0.3">
      <c r="A23" s="132">
        <v>10</v>
      </c>
      <c r="B23" s="133" t="s">
        <v>6</v>
      </c>
      <c r="C23" s="134" t="s">
        <v>126</v>
      </c>
      <c r="D23" s="135">
        <f>IF('ΤΙΜΕΣ ΑΠΛΟΠΟΙΗΜ'!C32="ΝΑΙ",'L41... ΥΠΟΛΟΙΠΕΣ ΚΑΤΗΓΟΡ'!H121,'L41... ΥΠΟΛΟΙΠΕΣ ΚΑΤΗΓΟΡ'!F121)</f>
        <v>0</v>
      </c>
      <c r="E23" s="148">
        <v>0</v>
      </c>
      <c r="F23" s="135">
        <f t="shared" si="1"/>
        <v>0</v>
      </c>
      <c r="G23" s="136" t="e">
        <f t="shared" si="0"/>
        <v>#DIV/0!</v>
      </c>
    </row>
    <row r="24" spans="1:10" ht="15.75" thickBot="1" x14ac:dyDescent="0.3">
      <c r="A24" s="123"/>
      <c r="B24" s="124"/>
      <c r="C24" s="125" t="s">
        <v>117</v>
      </c>
      <c r="D24" s="126">
        <f>SUM(D14:D23)</f>
        <v>0</v>
      </c>
      <c r="E24" s="128">
        <f t="shared" ref="E24:F24" si="2">SUM(E14:E23)</f>
        <v>0</v>
      </c>
      <c r="F24" s="129">
        <f t="shared" si="2"/>
        <v>0</v>
      </c>
      <c r="G24" s="127" t="e">
        <f>SUM(G14:G23)</f>
        <v>#DIV/0!</v>
      </c>
    </row>
    <row r="25" spans="1:10" x14ac:dyDescent="0.25">
      <c r="A25" s="43" t="s">
        <v>116</v>
      </c>
      <c r="B25" s="43"/>
      <c r="C25" s="43"/>
      <c r="D25" s="43"/>
      <c r="E25" s="43"/>
      <c r="F25" s="43"/>
      <c r="G25" s="43"/>
    </row>
    <row r="26" spans="1:10" ht="46.5" customHeight="1" x14ac:dyDescent="0.25">
      <c r="A26" s="161" t="s">
        <v>128</v>
      </c>
      <c r="B26" s="161"/>
      <c r="C26" s="161"/>
      <c r="D26" s="161"/>
      <c r="E26" s="161"/>
      <c r="F26" s="161"/>
      <c r="G26" s="161"/>
    </row>
    <row r="27" spans="1:10" ht="26.25" customHeight="1" x14ac:dyDescent="0.25">
      <c r="A27" s="161" t="s">
        <v>203</v>
      </c>
      <c r="B27" s="161"/>
      <c r="C27" s="161"/>
      <c r="D27" s="161"/>
      <c r="E27" s="161"/>
      <c r="F27" s="161"/>
      <c r="G27" s="161"/>
      <c r="H27" s="150"/>
      <c r="I27" s="150"/>
      <c r="J27" s="150"/>
    </row>
    <row r="28" spans="1:10" ht="26.25" customHeight="1" thickBot="1" x14ac:dyDescent="0.3">
      <c r="A28" s="162" t="s">
        <v>172</v>
      </c>
      <c r="B28" s="162"/>
      <c r="C28" s="162"/>
      <c r="D28" s="162"/>
      <c r="E28" s="162"/>
      <c r="F28" s="162"/>
      <c r="G28" s="162"/>
    </row>
    <row r="29" spans="1:10" ht="74.25" customHeight="1" thickBot="1" x14ac:dyDescent="0.3">
      <c r="A29" s="151" t="s">
        <v>122</v>
      </c>
      <c r="B29" s="152"/>
      <c r="C29" s="152"/>
      <c r="D29" s="152"/>
      <c r="E29" s="152"/>
      <c r="F29" s="152"/>
      <c r="G29" s="153"/>
    </row>
    <row r="30" spans="1:10" x14ac:dyDescent="0.25">
      <c r="A30" s="40"/>
      <c r="B30" s="40"/>
      <c r="C30" s="40"/>
      <c r="D30" s="40"/>
      <c r="E30" s="40"/>
      <c r="F30" s="40"/>
      <c r="G30" s="40"/>
    </row>
    <row r="31" spans="1:10" x14ac:dyDescent="0.25">
      <c r="A31" s="40"/>
      <c r="B31" s="40"/>
      <c r="C31" s="40"/>
      <c r="D31" s="40"/>
      <c r="E31" s="40"/>
      <c r="F31" s="40"/>
      <c r="G31" s="40"/>
    </row>
    <row r="32" spans="1:10" ht="63" customHeight="1" x14ac:dyDescent="0.25"/>
  </sheetData>
  <sheetProtection algorithmName="SHA-512" hashValue="PVpmI8L2QW1Yr1Ubneot9FOdcfVf0c56ZtmrriuFfdKMq3ryoU71Ri9eV52ZhKYXNobh5CrS6yUKeCcmF/YKQA==" saltValue="pX77hLdF3/qDmNrH10yrKw==" spinCount="100000" sheet="1" objects="1" scenarios="1"/>
  <mergeCells count="26">
    <mergeCell ref="A6:C6"/>
    <mergeCell ref="D6:G6"/>
    <mergeCell ref="D5:G5"/>
    <mergeCell ref="D9:G9"/>
    <mergeCell ref="A7:C7"/>
    <mergeCell ref="A8:C8"/>
    <mergeCell ref="A9:C9"/>
    <mergeCell ref="D8:G8"/>
    <mergeCell ref="D7:G7"/>
    <mergeCell ref="A1:G1"/>
    <mergeCell ref="A2:G2"/>
    <mergeCell ref="A3:G3"/>
    <mergeCell ref="A4:G4"/>
    <mergeCell ref="A5:C5"/>
    <mergeCell ref="A29:G29"/>
    <mergeCell ref="A11:G11"/>
    <mergeCell ref="A12:A13"/>
    <mergeCell ref="D12:D13"/>
    <mergeCell ref="F12:F13"/>
    <mergeCell ref="B12:B13"/>
    <mergeCell ref="G12:G13"/>
    <mergeCell ref="C12:C13"/>
    <mergeCell ref="A26:G26"/>
    <mergeCell ref="A28:G28"/>
    <mergeCell ref="E12:E13"/>
    <mergeCell ref="A27:G27"/>
  </mergeCells>
  <phoneticPr fontId="3" type="noConversion"/>
  <dataValidations count="1">
    <dataValidation type="list" allowBlank="1" showInputMessage="1" showErrorMessage="1" sqref="D6" xr:uid="{A37DE0FF-5F70-4175-9F45-9C460CD6E3DB}">
      <formula1>".,Π3-77-4.1-3.1 «ΕΝΙΣΧΥΣΗ ΒΑΣΙΚΩΝ ΥΠΗΡΕΣΙΩΝ ΓΙΑ ΤΗΝ ΕΞΥΠΗΡΕΤΗΣΗ ΤΟΥ ΤΟΠΙΚΟΥ ΠΛΗΘΥΣΜΟΥ (ΠΑΙΔΙΚΟΙ ΣΤΑΘΜΟΙ ΧΩΡΟΙ ΑΘΛΗΣΗΣ ΠΟΛΙΤΙΣΤΙΚΑ ΚΕΝΤΡΑ Κ.Λ.Π.),Π3-77-4.1-4.1 «ΕΡΓΑ ΥΠΟΔΟΜΩΝ ΜΙΚΡΗΣ ΚΛΙΜΑΚΑΣ»,Π3-77-4.1-5.1 «ΕΝΙΣΧΥΣΗ ΠΟΛΙΤΙΣΤΙΚΩΝ Ή ΑΘΛΗΤΙΚΩΝ ΕΚΔΗΛΩΣΕΩΝ» "</formula1>
    </dataValidation>
  </dataValidations>
  <pageMargins left="0.39370078740157483" right="0.43307086614173229" top="0.43307086614173229" bottom="0.31496062992125984" header="0.31496062992125984" footer="0.15748031496062992"/>
  <pageSetup paperSize="9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75FA0-8345-4EE9-B986-CC3CE750FBFA}">
  <dimension ref="A1:H77"/>
  <sheetViews>
    <sheetView zoomScaleNormal="100" workbookViewId="0">
      <selection activeCell="H52" sqref="H52"/>
    </sheetView>
  </sheetViews>
  <sheetFormatPr defaultColWidth="9.140625" defaultRowHeight="15" x14ac:dyDescent="0.25"/>
  <cols>
    <col min="1" max="1" width="9.140625" style="9"/>
    <col min="2" max="2" width="46.140625" style="9" customWidth="1"/>
    <col min="3" max="3" width="20.85546875" style="9" customWidth="1"/>
    <col min="4" max="4" width="21" style="9" customWidth="1"/>
    <col min="5" max="5" width="10.140625" style="9" customWidth="1"/>
    <col min="6" max="6" width="11" style="9" bestFit="1" customWidth="1"/>
    <col min="7" max="7" width="9.140625" style="9"/>
    <col min="8" max="8" width="29.140625" style="9" customWidth="1"/>
    <col min="9" max="9" width="9.140625" style="9"/>
    <col min="10" max="10" width="35.42578125" style="9" customWidth="1"/>
    <col min="11" max="16384" width="9.140625" style="9"/>
  </cols>
  <sheetData>
    <row r="1" spans="1:6" ht="41.25" customHeight="1" x14ac:dyDescent="0.25">
      <c r="A1" s="200" t="s">
        <v>106</v>
      </c>
      <c r="B1" s="200"/>
      <c r="C1" s="200"/>
      <c r="D1" s="200"/>
      <c r="E1" s="200"/>
      <c r="F1" s="200"/>
    </row>
    <row r="2" spans="1:6" ht="40.5" customHeight="1" thickBot="1" x14ac:dyDescent="0.3">
      <c r="A2" s="194" t="s">
        <v>202</v>
      </c>
      <c r="B2" s="194"/>
      <c r="C2" s="194"/>
      <c r="D2" s="194"/>
      <c r="E2" s="194"/>
      <c r="F2" s="194"/>
    </row>
    <row r="3" spans="1:6" ht="15.75" thickBot="1" x14ac:dyDescent="0.3">
      <c r="C3" s="203" t="s">
        <v>101</v>
      </c>
      <c r="D3" s="204"/>
    </row>
    <row r="4" spans="1:6" ht="51.75" thickBot="1" x14ac:dyDescent="0.3">
      <c r="B4" s="16" t="s">
        <v>113</v>
      </c>
      <c r="C4" s="44" t="s">
        <v>45</v>
      </c>
      <c r="D4" s="45" t="s">
        <v>46</v>
      </c>
    </row>
    <row r="5" spans="1:6" ht="20.25" customHeight="1" thickBot="1" x14ac:dyDescent="0.3">
      <c r="B5" s="16" t="s">
        <v>119</v>
      </c>
      <c r="C5" s="36"/>
      <c r="D5" s="37"/>
    </row>
    <row r="6" spans="1:6" x14ac:dyDescent="0.25">
      <c r="B6" s="17" t="s">
        <v>18</v>
      </c>
      <c r="C6" s="72">
        <f>ROUND(1500*($C$19/$C$18),2)</f>
        <v>1578.27</v>
      </c>
      <c r="D6" s="73">
        <f>ROUND(1395*($C$19/$C$18),2)</f>
        <v>1467.79</v>
      </c>
    </row>
    <row r="7" spans="1:6" x14ac:dyDescent="0.25">
      <c r="B7" s="18" t="s">
        <v>19</v>
      </c>
      <c r="C7" s="74">
        <f>ROUND(750*($C$19/$C$18),2)</f>
        <v>789.14</v>
      </c>
      <c r="D7" s="75">
        <f>ROUND(750*($C$19/$C$18),2)</f>
        <v>789.14</v>
      </c>
    </row>
    <row r="8" spans="1:6" ht="15.75" thickBot="1" x14ac:dyDescent="0.3">
      <c r="B8" s="19" t="s">
        <v>20</v>
      </c>
      <c r="C8" s="76">
        <f>ROUND(450*($C$19/$C$18),2)</f>
        <v>473.48</v>
      </c>
      <c r="D8" s="77">
        <f>ROUND(450*($C$19/$C$18),2)</f>
        <v>473.48</v>
      </c>
    </row>
    <row r="9" spans="1:6" ht="15.75" thickBot="1" x14ac:dyDescent="0.3">
      <c r="B9" s="16" t="s">
        <v>120</v>
      </c>
      <c r="C9" s="78"/>
      <c r="D9" s="79"/>
    </row>
    <row r="10" spans="1:6" x14ac:dyDescent="0.25">
      <c r="B10" s="17" t="s">
        <v>18</v>
      </c>
      <c r="C10" s="72">
        <f>ROUND(1725*($C$19/$C$18),2)</f>
        <v>1815.01</v>
      </c>
      <c r="D10" s="73">
        <f>ROUND(1604*($C$19/$C$18),2)</f>
        <v>1687.7</v>
      </c>
    </row>
    <row r="11" spans="1:6" x14ac:dyDescent="0.25">
      <c r="B11" s="18" t="s">
        <v>19</v>
      </c>
      <c r="C11" s="74">
        <f>ROUND(863*($C$19/$C$18),2)</f>
        <v>908.03</v>
      </c>
      <c r="D11" s="75">
        <f>ROUND(863*($C$19/$C$18),2)</f>
        <v>908.03</v>
      </c>
    </row>
    <row r="12" spans="1:6" ht="15.75" thickBot="1" x14ac:dyDescent="0.3">
      <c r="B12" s="19" t="s">
        <v>20</v>
      </c>
      <c r="C12" s="76">
        <f>ROUND(518*($C$19/$C$18),2)</f>
        <v>545.03</v>
      </c>
      <c r="D12" s="77">
        <f>ROUND(518*($C$19/$C$18),2)</f>
        <v>545.03</v>
      </c>
    </row>
    <row r="13" spans="1:6" ht="15.75" thickBot="1" x14ac:dyDescent="0.3">
      <c r="B13" s="16" t="s">
        <v>121</v>
      </c>
      <c r="C13" s="78"/>
      <c r="D13" s="79"/>
    </row>
    <row r="14" spans="1:6" x14ac:dyDescent="0.25">
      <c r="B14" s="17" t="s">
        <v>18</v>
      </c>
      <c r="C14" s="72">
        <f>ROUND(1900*($C$19/$C$18),2)</f>
        <v>1999.14</v>
      </c>
      <c r="D14" s="73" t="s">
        <v>16</v>
      </c>
    </row>
    <row r="15" spans="1:6" x14ac:dyDescent="0.25">
      <c r="B15" s="18" t="s">
        <v>19</v>
      </c>
      <c r="C15" s="74">
        <f>ROUND(950*($C$19/$C$18),2)</f>
        <v>999.57</v>
      </c>
      <c r="D15" s="75" t="s">
        <v>16</v>
      </c>
    </row>
    <row r="16" spans="1:6" ht="15.75" thickBot="1" x14ac:dyDescent="0.3">
      <c r="B16" s="19" t="s">
        <v>20</v>
      </c>
      <c r="C16" s="76">
        <f>ROUND(570*($C$19/$C$18),2)</f>
        <v>599.74</v>
      </c>
      <c r="D16" s="77" t="s">
        <v>16</v>
      </c>
    </row>
    <row r="17" spans="2:6" x14ac:dyDescent="0.25">
      <c r="B17" s="201" t="s">
        <v>49</v>
      </c>
      <c r="C17" s="201"/>
      <c r="D17" s="201"/>
    </row>
    <row r="18" spans="2:6" x14ac:dyDescent="0.25">
      <c r="B18" s="24" t="s">
        <v>48</v>
      </c>
      <c r="C18" s="10">
        <v>1.399</v>
      </c>
    </row>
    <row r="19" spans="2:6" x14ac:dyDescent="0.25">
      <c r="B19" s="24" t="s">
        <v>205</v>
      </c>
      <c r="C19" s="10">
        <v>1.472</v>
      </c>
    </row>
    <row r="20" spans="2:6" ht="6.75" customHeight="1" x14ac:dyDescent="0.25">
      <c r="B20" s="24"/>
      <c r="C20" s="14"/>
    </row>
    <row r="21" spans="2:6" x14ac:dyDescent="0.25">
      <c r="B21" s="21" t="s">
        <v>47</v>
      </c>
      <c r="C21" s="22" t="s">
        <v>60</v>
      </c>
      <c r="D21" s="22" t="s">
        <v>44</v>
      </c>
    </row>
    <row r="22" spans="2:6" ht="45" x14ac:dyDescent="0.25">
      <c r="B22" s="23" t="s">
        <v>102</v>
      </c>
      <c r="C22" s="38" t="s">
        <v>162</v>
      </c>
      <c r="D22" s="80">
        <f>IF(C22="ΝΑΙ",0.06,0)</f>
        <v>0</v>
      </c>
    </row>
    <row r="23" spans="2:6" ht="30" x14ac:dyDescent="0.25">
      <c r="B23" s="23" t="s">
        <v>103</v>
      </c>
      <c r="C23" s="38" t="s">
        <v>162</v>
      </c>
      <c r="D23" s="80">
        <f>IF(C23="ΝΑΙ",0.12,0)</f>
        <v>0</v>
      </c>
    </row>
    <row r="24" spans="2:6" x14ac:dyDescent="0.25">
      <c r="B24" s="20" t="s">
        <v>104</v>
      </c>
      <c r="C24" s="38" t="s">
        <v>162</v>
      </c>
      <c r="D24" s="80">
        <f t="shared" ref="D24:D25" si="0">IF(C24="ΝΑΙ",0.06,0)</f>
        <v>0</v>
      </c>
    </row>
    <row r="25" spans="2:6" x14ac:dyDescent="0.25">
      <c r="B25" s="20" t="s">
        <v>105</v>
      </c>
      <c r="C25" s="38" t="s">
        <v>162</v>
      </c>
      <c r="D25" s="80">
        <f t="shared" si="0"/>
        <v>0</v>
      </c>
    </row>
    <row r="26" spans="2:6" x14ac:dyDescent="0.25">
      <c r="B26" s="202" t="s">
        <v>43</v>
      </c>
      <c r="C26" s="202"/>
      <c r="D26" s="81">
        <f>SUM(D22:D25)</f>
        <v>0</v>
      </c>
    </row>
    <row r="27" spans="2:6" ht="15.75" thickBot="1" x14ac:dyDescent="0.3"/>
    <row r="28" spans="2:6" ht="33" customHeight="1" thickBot="1" x14ac:dyDescent="0.3">
      <c r="B28" s="25" t="s">
        <v>59</v>
      </c>
      <c r="C28" s="39" t="s">
        <v>15</v>
      </c>
    </row>
    <row r="29" spans="2:6" ht="15.75" customHeight="1" thickBot="1" x14ac:dyDescent="0.3">
      <c r="D29" s="97"/>
      <c r="E29" s="97"/>
      <c r="F29" s="97"/>
    </row>
    <row r="30" spans="2:6" ht="72" customHeight="1" thickBot="1" x14ac:dyDescent="0.3">
      <c r="B30" s="25" t="s">
        <v>111</v>
      </c>
      <c r="C30" s="47" t="s">
        <v>163</v>
      </c>
      <c r="D30" s="205" t="s">
        <v>164</v>
      </c>
      <c r="E30" s="206"/>
      <c r="F30" s="207"/>
    </row>
    <row r="31" spans="2:6" ht="15" customHeight="1" thickBot="1" x14ac:dyDescent="0.3">
      <c r="D31" s="208"/>
      <c r="E31" s="209"/>
      <c r="F31" s="210"/>
    </row>
    <row r="32" spans="2:6" ht="39.75" customHeight="1" thickBot="1" x14ac:dyDescent="0.3">
      <c r="B32" s="25" t="s">
        <v>188</v>
      </c>
      <c r="C32" s="47" t="s">
        <v>189</v>
      </c>
      <c r="D32" s="199" t="s">
        <v>198</v>
      </c>
      <c r="E32" s="199"/>
      <c r="F32" s="199"/>
    </row>
    <row r="33" spans="1:8" ht="63" customHeight="1" x14ac:dyDescent="0.25">
      <c r="A33" s="198" t="s">
        <v>193</v>
      </c>
      <c r="B33" s="198"/>
      <c r="C33" s="198"/>
      <c r="D33" s="198"/>
      <c r="E33" s="198"/>
    </row>
    <row r="34" spans="1:8" x14ac:dyDescent="0.25">
      <c r="A34" s="193" t="s">
        <v>177</v>
      </c>
      <c r="B34" s="193"/>
      <c r="C34" s="193"/>
      <c r="D34" s="193"/>
      <c r="E34" s="193"/>
    </row>
    <row r="35" spans="1:8" ht="90" customHeight="1" x14ac:dyDescent="0.25">
      <c r="A35" s="4" t="s">
        <v>17</v>
      </c>
      <c r="B35" s="4" t="s">
        <v>62</v>
      </c>
      <c r="C35" s="11" t="s">
        <v>63</v>
      </c>
      <c r="D35" s="11" t="s">
        <v>123</v>
      </c>
      <c r="E35" s="11" t="s">
        <v>64</v>
      </c>
      <c r="H35" s="48"/>
    </row>
    <row r="36" spans="1:8" x14ac:dyDescent="0.25">
      <c r="A36" s="5" t="s">
        <v>65</v>
      </c>
      <c r="B36" s="6" t="s">
        <v>66</v>
      </c>
      <c r="C36" s="29">
        <v>2.6600000000000002E-2</v>
      </c>
      <c r="D36" s="46">
        <v>1</v>
      </c>
      <c r="E36" s="103">
        <f>ROUND(C36*D36,6)</f>
        <v>2.6599999999999999E-2</v>
      </c>
      <c r="H36" s="48"/>
    </row>
    <row r="37" spans="1:8" x14ac:dyDescent="0.25">
      <c r="A37" s="5" t="s">
        <v>67</v>
      </c>
      <c r="B37" s="6" t="s">
        <v>15</v>
      </c>
      <c r="C37" s="29">
        <v>0.28000000000000003</v>
      </c>
      <c r="D37" s="46">
        <v>1</v>
      </c>
      <c r="E37" s="103">
        <f t="shared" ref="E37:E52" si="1">ROUND(C37*D37,6)</f>
        <v>0.28000000000000003</v>
      </c>
      <c r="H37" s="48"/>
    </row>
    <row r="38" spans="1:8" x14ac:dyDescent="0.25">
      <c r="A38" s="5" t="s">
        <v>70</v>
      </c>
      <c r="B38" s="6" t="s">
        <v>71</v>
      </c>
      <c r="C38" s="30">
        <v>6.6699999999999995E-2</v>
      </c>
      <c r="D38" s="46">
        <v>1</v>
      </c>
      <c r="E38" s="103">
        <f t="shared" si="1"/>
        <v>6.6699999999999995E-2</v>
      </c>
      <c r="H38" s="48"/>
    </row>
    <row r="39" spans="1:8" x14ac:dyDescent="0.25">
      <c r="A39" s="5" t="s">
        <v>72</v>
      </c>
      <c r="B39" s="6" t="s">
        <v>73</v>
      </c>
      <c r="C39" s="30">
        <v>0.1</v>
      </c>
      <c r="D39" s="46">
        <v>1</v>
      </c>
      <c r="E39" s="103">
        <f t="shared" si="1"/>
        <v>0.1</v>
      </c>
      <c r="H39" s="48"/>
    </row>
    <row r="40" spans="1:8" x14ac:dyDescent="0.25">
      <c r="A40" s="5" t="s">
        <v>74</v>
      </c>
      <c r="B40" s="6" t="s">
        <v>75</v>
      </c>
      <c r="C40" s="30">
        <v>9.3299999999999994E-2</v>
      </c>
      <c r="D40" s="46">
        <v>1</v>
      </c>
      <c r="E40" s="103">
        <f t="shared" si="1"/>
        <v>9.3299999999999994E-2</v>
      </c>
      <c r="H40" s="48"/>
    </row>
    <row r="41" spans="1:8" x14ac:dyDescent="0.25">
      <c r="A41" s="5" t="s">
        <v>76</v>
      </c>
      <c r="B41" s="6" t="s">
        <v>77</v>
      </c>
      <c r="C41" s="30">
        <v>1.67E-2</v>
      </c>
      <c r="D41" s="46">
        <v>1</v>
      </c>
      <c r="E41" s="103">
        <f t="shared" si="1"/>
        <v>1.67E-2</v>
      </c>
      <c r="H41" s="48"/>
    </row>
    <row r="42" spans="1:8" x14ac:dyDescent="0.25">
      <c r="A42" s="5" t="s">
        <v>78</v>
      </c>
      <c r="B42" s="6" t="s">
        <v>79</v>
      </c>
      <c r="C42" s="30">
        <v>2.6600000000000002E-2</v>
      </c>
      <c r="D42" s="46">
        <v>1</v>
      </c>
      <c r="E42" s="103">
        <f t="shared" si="1"/>
        <v>2.6599999999999999E-2</v>
      </c>
      <c r="H42" s="48"/>
    </row>
    <row r="43" spans="1:8" x14ac:dyDescent="0.25">
      <c r="A43" s="5" t="s">
        <v>80</v>
      </c>
      <c r="B43" s="6" t="s">
        <v>81</v>
      </c>
      <c r="C43" s="30">
        <v>6.7000000000000004E-2</v>
      </c>
      <c r="D43" s="46">
        <v>1</v>
      </c>
      <c r="E43" s="103">
        <f t="shared" si="1"/>
        <v>6.7000000000000004E-2</v>
      </c>
      <c r="H43" s="48"/>
    </row>
    <row r="44" spans="1:8" x14ac:dyDescent="0.25">
      <c r="A44" s="5" t="s">
        <v>82</v>
      </c>
      <c r="B44" s="6" t="s">
        <v>83</v>
      </c>
      <c r="C44" s="30">
        <v>3.3300000000000003E-2</v>
      </c>
      <c r="D44" s="46">
        <v>1</v>
      </c>
      <c r="E44" s="103">
        <f t="shared" si="1"/>
        <v>3.3300000000000003E-2</v>
      </c>
      <c r="H44" s="48"/>
    </row>
    <row r="45" spans="1:8" ht="30" x14ac:dyDescent="0.25">
      <c r="A45" s="5" t="s">
        <v>84</v>
      </c>
      <c r="B45" s="6" t="s">
        <v>85</v>
      </c>
      <c r="C45" s="30">
        <v>0.06</v>
      </c>
      <c r="D45" s="46">
        <v>1</v>
      </c>
      <c r="E45" s="103">
        <f t="shared" si="1"/>
        <v>0.06</v>
      </c>
      <c r="H45" s="48"/>
    </row>
    <row r="46" spans="1:8" x14ac:dyDescent="0.25">
      <c r="A46" s="5" t="s">
        <v>86</v>
      </c>
      <c r="B46" s="6" t="s">
        <v>87</v>
      </c>
      <c r="C46" s="30">
        <v>0.05</v>
      </c>
      <c r="D46" s="46">
        <v>1</v>
      </c>
      <c r="E46" s="103">
        <f t="shared" si="1"/>
        <v>0.05</v>
      </c>
      <c r="H46" s="48"/>
    </row>
    <row r="47" spans="1:8" x14ac:dyDescent="0.25">
      <c r="A47" s="5" t="s">
        <v>88</v>
      </c>
      <c r="B47" s="6" t="s">
        <v>89</v>
      </c>
      <c r="C47" s="30">
        <v>0.01</v>
      </c>
      <c r="D47" s="46">
        <v>1</v>
      </c>
      <c r="E47" s="103">
        <f t="shared" si="1"/>
        <v>0.01</v>
      </c>
      <c r="H47" s="48"/>
    </row>
    <row r="48" spans="1:8" x14ac:dyDescent="0.25">
      <c r="A48" s="5" t="s">
        <v>90</v>
      </c>
      <c r="B48" s="6" t="s">
        <v>91</v>
      </c>
      <c r="C48" s="30">
        <v>2.6600000000000002E-2</v>
      </c>
      <c r="D48" s="46">
        <v>1</v>
      </c>
      <c r="E48" s="103">
        <f t="shared" si="1"/>
        <v>2.6599999999999999E-2</v>
      </c>
      <c r="H48" s="48"/>
    </row>
    <row r="49" spans="1:8" x14ac:dyDescent="0.25">
      <c r="A49" s="5" t="s">
        <v>92</v>
      </c>
      <c r="B49" s="6" t="s">
        <v>93</v>
      </c>
      <c r="C49" s="30">
        <v>2.6600000000000002E-2</v>
      </c>
      <c r="D49" s="46">
        <v>1</v>
      </c>
      <c r="E49" s="103">
        <f t="shared" si="1"/>
        <v>2.6599999999999999E-2</v>
      </c>
      <c r="H49" s="48"/>
    </row>
    <row r="50" spans="1:8" x14ac:dyDescent="0.25">
      <c r="A50" s="5" t="s">
        <v>94</v>
      </c>
      <c r="B50" s="6" t="s">
        <v>95</v>
      </c>
      <c r="C50" s="30">
        <v>4.6699999999999998E-2</v>
      </c>
      <c r="D50" s="46">
        <v>1</v>
      </c>
      <c r="E50" s="103">
        <f t="shared" si="1"/>
        <v>4.6699999999999998E-2</v>
      </c>
      <c r="H50" s="48"/>
    </row>
    <row r="51" spans="1:8" x14ac:dyDescent="0.25">
      <c r="A51" s="5" t="s">
        <v>96</v>
      </c>
      <c r="B51" s="6" t="s">
        <v>97</v>
      </c>
      <c r="C51" s="30">
        <v>5.33E-2</v>
      </c>
      <c r="D51" s="46">
        <v>1</v>
      </c>
      <c r="E51" s="103">
        <f t="shared" si="1"/>
        <v>5.33E-2</v>
      </c>
      <c r="H51" s="48"/>
    </row>
    <row r="52" spans="1:8" x14ac:dyDescent="0.25">
      <c r="A52" s="5" t="s">
        <v>98</v>
      </c>
      <c r="B52" s="6" t="s">
        <v>99</v>
      </c>
      <c r="C52" s="29">
        <v>1.66E-2</v>
      </c>
      <c r="D52" s="46">
        <v>1</v>
      </c>
      <c r="E52" s="103">
        <f t="shared" si="1"/>
        <v>1.66E-2</v>
      </c>
    </row>
    <row r="53" spans="1:8" ht="15" customHeight="1" x14ac:dyDescent="0.25">
      <c r="A53" s="7"/>
      <c r="B53" s="8" t="s">
        <v>100</v>
      </c>
      <c r="C53" s="26">
        <f>SUM(C36:C52)</f>
        <v>0.99999999999999989</v>
      </c>
      <c r="D53" s="15"/>
      <c r="E53" s="104">
        <f>SUM(E36:E52)</f>
        <v>0.99999999999999989</v>
      </c>
    </row>
    <row r="54" spans="1:8" ht="15" customHeight="1" x14ac:dyDescent="0.25">
      <c r="A54" s="31"/>
      <c r="B54" s="32"/>
      <c r="C54" s="33"/>
      <c r="D54" s="34"/>
      <c r="E54" s="35"/>
    </row>
    <row r="55" spans="1:8" x14ac:dyDescent="0.25">
      <c r="A55" s="190" t="s">
        <v>178</v>
      </c>
      <c r="B55" s="191"/>
      <c r="C55" s="191"/>
      <c r="D55" s="191"/>
      <c r="E55" s="192"/>
    </row>
    <row r="56" spans="1:8" ht="76.5" x14ac:dyDescent="0.25">
      <c r="A56" s="4" t="s">
        <v>17</v>
      </c>
      <c r="B56" s="4" t="s">
        <v>62</v>
      </c>
      <c r="C56" s="11" t="s">
        <v>63</v>
      </c>
      <c r="D56" s="11" t="s">
        <v>123</v>
      </c>
      <c r="E56" s="11" t="s">
        <v>64</v>
      </c>
    </row>
    <row r="57" spans="1:8" x14ac:dyDescent="0.25">
      <c r="A57" s="5" t="s">
        <v>65</v>
      </c>
      <c r="B57" s="6" t="s">
        <v>66</v>
      </c>
      <c r="C57" s="29">
        <v>2.87E-2</v>
      </c>
      <c r="D57" s="46">
        <v>1</v>
      </c>
      <c r="E57" s="103">
        <f>ROUND(C57*D57,6)</f>
        <v>2.87E-2</v>
      </c>
    </row>
    <row r="58" spans="1:8" x14ac:dyDescent="0.25">
      <c r="A58" s="5" t="s">
        <v>68</v>
      </c>
      <c r="B58" s="6" t="s">
        <v>69</v>
      </c>
      <c r="C58" s="29">
        <v>0.22579999999999997</v>
      </c>
      <c r="D58" s="46">
        <v>1</v>
      </c>
      <c r="E58" s="103">
        <f t="shared" ref="E58:E73" si="2">ROUND(C58*D58,6)</f>
        <v>0.2258</v>
      </c>
    </row>
    <row r="59" spans="1:8" x14ac:dyDescent="0.25">
      <c r="A59" s="5" t="s">
        <v>70</v>
      </c>
      <c r="B59" s="6" t="s">
        <v>71</v>
      </c>
      <c r="C59" s="29">
        <v>7.17E-2</v>
      </c>
      <c r="D59" s="46">
        <v>1</v>
      </c>
      <c r="E59" s="103">
        <f t="shared" si="2"/>
        <v>7.17E-2</v>
      </c>
    </row>
    <row r="60" spans="1:8" x14ac:dyDescent="0.25">
      <c r="A60" s="5" t="s">
        <v>72</v>
      </c>
      <c r="B60" s="6" t="s">
        <v>73</v>
      </c>
      <c r="C60" s="29">
        <v>0.1075</v>
      </c>
      <c r="D60" s="46">
        <v>1</v>
      </c>
      <c r="E60" s="103">
        <f t="shared" si="2"/>
        <v>0.1075</v>
      </c>
    </row>
    <row r="61" spans="1:8" x14ac:dyDescent="0.25">
      <c r="A61" s="5" t="s">
        <v>74</v>
      </c>
      <c r="B61" s="6" t="s">
        <v>75</v>
      </c>
      <c r="C61" s="29">
        <v>0.10039999999999999</v>
      </c>
      <c r="D61" s="46">
        <v>1</v>
      </c>
      <c r="E61" s="103">
        <f t="shared" si="2"/>
        <v>0.1004</v>
      </c>
    </row>
    <row r="62" spans="1:8" x14ac:dyDescent="0.25">
      <c r="A62" s="5" t="s">
        <v>76</v>
      </c>
      <c r="B62" s="6" t="s">
        <v>77</v>
      </c>
      <c r="C62" s="29">
        <v>1.7899999999999999E-2</v>
      </c>
      <c r="D62" s="46">
        <v>1</v>
      </c>
      <c r="E62" s="103">
        <f t="shared" si="2"/>
        <v>1.7899999999999999E-2</v>
      </c>
    </row>
    <row r="63" spans="1:8" x14ac:dyDescent="0.25">
      <c r="A63" s="5" t="s">
        <v>78</v>
      </c>
      <c r="B63" s="6" t="s">
        <v>79</v>
      </c>
      <c r="C63" s="29">
        <v>2.87E-2</v>
      </c>
      <c r="D63" s="46">
        <v>1</v>
      </c>
      <c r="E63" s="103">
        <f t="shared" si="2"/>
        <v>2.87E-2</v>
      </c>
    </row>
    <row r="64" spans="1:8" x14ac:dyDescent="0.25">
      <c r="A64" s="5" t="s">
        <v>80</v>
      </c>
      <c r="B64" s="6" t="s">
        <v>81</v>
      </c>
      <c r="C64" s="29">
        <v>7.17E-2</v>
      </c>
      <c r="D64" s="46">
        <v>1</v>
      </c>
      <c r="E64" s="103">
        <f t="shared" si="2"/>
        <v>7.17E-2</v>
      </c>
    </row>
    <row r="65" spans="1:6" x14ac:dyDescent="0.25">
      <c r="A65" s="5" t="s">
        <v>82</v>
      </c>
      <c r="B65" s="6" t="s">
        <v>83</v>
      </c>
      <c r="C65" s="29">
        <v>3.5799999999999998E-2</v>
      </c>
      <c r="D65" s="46">
        <v>1</v>
      </c>
      <c r="E65" s="103">
        <f t="shared" si="2"/>
        <v>3.5799999999999998E-2</v>
      </c>
    </row>
    <row r="66" spans="1:6" ht="30" x14ac:dyDescent="0.25">
      <c r="A66" s="5" t="s">
        <v>84</v>
      </c>
      <c r="B66" s="6" t="s">
        <v>85</v>
      </c>
      <c r="C66" s="29">
        <v>6.4500000000000002E-2</v>
      </c>
      <c r="D66" s="46">
        <v>1</v>
      </c>
      <c r="E66" s="103">
        <f t="shared" si="2"/>
        <v>6.4500000000000002E-2</v>
      </c>
    </row>
    <row r="67" spans="1:6" x14ac:dyDescent="0.25">
      <c r="A67" s="5" t="s">
        <v>86</v>
      </c>
      <c r="B67" s="6" t="s">
        <v>87</v>
      </c>
      <c r="C67" s="29">
        <v>5.3800000000000001E-2</v>
      </c>
      <c r="D67" s="46">
        <v>1</v>
      </c>
      <c r="E67" s="103">
        <f t="shared" si="2"/>
        <v>5.3800000000000001E-2</v>
      </c>
    </row>
    <row r="68" spans="1:6" x14ac:dyDescent="0.25">
      <c r="A68" s="5" t="s">
        <v>88</v>
      </c>
      <c r="B68" s="6" t="s">
        <v>89</v>
      </c>
      <c r="C68" s="29">
        <v>1.0700000000000001E-2</v>
      </c>
      <c r="D68" s="46">
        <v>1</v>
      </c>
      <c r="E68" s="103">
        <f t="shared" si="2"/>
        <v>1.0699999999999999E-2</v>
      </c>
    </row>
    <row r="69" spans="1:6" x14ac:dyDescent="0.25">
      <c r="A69" s="5" t="s">
        <v>90</v>
      </c>
      <c r="B69" s="6" t="s">
        <v>91</v>
      </c>
      <c r="C69" s="29">
        <v>2.87E-2</v>
      </c>
      <c r="D69" s="46">
        <v>1</v>
      </c>
      <c r="E69" s="103">
        <f t="shared" si="2"/>
        <v>2.87E-2</v>
      </c>
    </row>
    <row r="70" spans="1:6" x14ac:dyDescent="0.25">
      <c r="A70" s="5" t="s">
        <v>92</v>
      </c>
      <c r="B70" s="6" t="s">
        <v>93</v>
      </c>
      <c r="C70" s="29">
        <v>2.87E-2</v>
      </c>
      <c r="D70" s="46">
        <v>1</v>
      </c>
      <c r="E70" s="103">
        <f t="shared" si="2"/>
        <v>2.87E-2</v>
      </c>
    </row>
    <row r="71" spans="1:6" x14ac:dyDescent="0.25">
      <c r="A71" s="5" t="s">
        <v>94</v>
      </c>
      <c r="B71" s="6" t="s">
        <v>95</v>
      </c>
      <c r="C71" s="29">
        <v>5.0199999999999995E-2</v>
      </c>
      <c r="D71" s="46">
        <v>1</v>
      </c>
      <c r="E71" s="103">
        <f t="shared" si="2"/>
        <v>5.0200000000000002E-2</v>
      </c>
    </row>
    <row r="72" spans="1:6" x14ac:dyDescent="0.25">
      <c r="A72" s="5" t="s">
        <v>96</v>
      </c>
      <c r="B72" s="6" t="s">
        <v>97</v>
      </c>
      <c r="C72" s="29">
        <v>5.7300000000000004E-2</v>
      </c>
      <c r="D72" s="46">
        <v>1</v>
      </c>
      <c r="E72" s="103">
        <f t="shared" si="2"/>
        <v>5.7299999999999997E-2</v>
      </c>
    </row>
    <row r="73" spans="1:6" x14ac:dyDescent="0.25">
      <c r="A73" s="5" t="s">
        <v>98</v>
      </c>
      <c r="B73" s="6" t="s">
        <v>99</v>
      </c>
      <c r="C73" s="29">
        <v>1.7899999999999999E-2</v>
      </c>
      <c r="D73" s="46">
        <v>1</v>
      </c>
      <c r="E73" s="103">
        <f t="shared" si="2"/>
        <v>1.7899999999999999E-2</v>
      </c>
    </row>
    <row r="74" spans="1:6" x14ac:dyDescent="0.25">
      <c r="A74" s="7"/>
      <c r="B74" s="8" t="s">
        <v>100</v>
      </c>
      <c r="C74" s="27">
        <f>SUM(C57:C73)</f>
        <v>0.99999999999999989</v>
      </c>
      <c r="D74" s="28"/>
      <c r="E74" s="105">
        <f>SUM(E57:E73)</f>
        <v>0.99999999999999989</v>
      </c>
    </row>
    <row r="75" spans="1:6" ht="15.75" thickBot="1" x14ac:dyDescent="0.3"/>
    <row r="76" spans="1:6" ht="15.75" thickBot="1" x14ac:dyDescent="0.3">
      <c r="A76" s="195" t="s">
        <v>122</v>
      </c>
      <c r="B76" s="196"/>
      <c r="C76" s="196"/>
      <c r="D76" s="196"/>
      <c r="E76" s="196"/>
      <c r="F76" s="197"/>
    </row>
    <row r="77" spans="1:6" ht="90.75" customHeight="1" thickBot="1" x14ac:dyDescent="0.3">
      <c r="A77" s="151" t="s">
        <v>150</v>
      </c>
      <c r="B77" s="188"/>
      <c r="C77" s="188"/>
      <c r="D77" s="188"/>
      <c r="E77" s="188"/>
      <c r="F77" s="189"/>
    </row>
  </sheetData>
  <sheetProtection algorithmName="SHA-512" hashValue="EVQnsWKvt45wXgmnfvlUFXBK2+tbiXz7dlZB20L+lr1TXjNy2MSFUoMmzqivZlkwVUhE4LCmkGhxAft4klbTjQ==" saltValue="vkLgoy6X+fO7z5pgvAtleg==" spinCount="100000" sheet="1" objects="1" scenarios="1"/>
  <mergeCells count="12">
    <mergeCell ref="A1:F1"/>
    <mergeCell ref="B17:D17"/>
    <mergeCell ref="B26:C26"/>
    <mergeCell ref="C3:D3"/>
    <mergeCell ref="D30:F31"/>
    <mergeCell ref="A77:F77"/>
    <mergeCell ref="A55:E55"/>
    <mergeCell ref="A34:E34"/>
    <mergeCell ref="A2:F2"/>
    <mergeCell ref="A76:F76"/>
    <mergeCell ref="A33:E33"/>
    <mergeCell ref="D32:F32"/>
  </mergeCells>
  <dataValidations count="4">
    <dataValidation type="list" allowBlank="1" showInputMessage="1" showErrorMessage="1" sqref="C28" xr:uid="{3D452888-1E6C-491B-A35E-92531771EC71}">
      <formula1>"Σκελετός οπλισμένου σκυροδέματος,Μεταλλικός σκελετός"</formula1>
    </dataValidation>
    <dataValidation type="list" allowBlank="1" showInputMessage="1" showErrorMessage="1" sqref="C30" xr:uid="{6250BD9A-CFB9-49E4-B907-83A9C85481BD}">
      <formula1>"Συμβατικού τύπου,Παραδοσιακά,Διατηρητέα"</formula1>
    </dataValidation>
    <dataValidation type="list" allowBlank="1" showInputMessage="1" showErrorMessage="1" sqref="C22:C25" xr:uid="{E843CC62-65A1-4673-AF00-4EDE55984DEA}">
      <formula1>"ΝΑΙ,ΌΧΙ"</formula1>
    </dataValidation>
    <dataValidation type="list" allowBlank="1" showInputMessage="1" showErrorMessage="1" sqref="C32" xr:uid="{E23783DB-E57A-435E-A381-AAA1F3179573}">
      <formula1>"ΝΑΙ,ΟΧΙ"</formula1>
    </dataValidation>
  </dataValidations>
  <pageMargins left="0.47244094488188981" right="0.51181102362204722" top="0.74803149606299213" bottom="0.74803149606299213" header="0.31496062992125984" footer="0.31496062992125984"/>
  <pageSetup paperSize="9" scale="78" orientation="portrait" r:id="rId1"/>
  <colBreaks count="1" manualBreakCount="1">
    <brk id="6" max="1048575" man="1"/>
  </colBreaks>
  <ignoredErrors>
    <ignoredError sqref="D2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2"/>
  <sheetViews>
    <sheetView zoomScaleNormal="100" workbookViewId="0">
      <selection activeCell="L5" sqref="L5"/>
    </sheetView>
  </sheetViews>
  <sheetFormatPr defaultColWidth="9.140625" defaultRowHeight="15" x14ac:dyDescent="0.25"/>
  <cols>
    <col min="1" max="1" width="9.28515625" style="52" customWidth="1"/>
    <col min="2" max="2" width="42.7109375" style="52" customWidth="1"/>
    <col min="3" max="3" width="9" style="62" customWidth="1"/>
    <col min="4" max="4" width="10.7109375" style="63" customWidth="1"/>
    <col min="5" max="5" width="12.28515625" style="64" customWidth="1"/>
    <col min="6" max="6" width="12.85546875" style="52" customWidth="1"/>
    <col min="7" max="7" width="10.7109375" style="52" customWidth="1"/>
    <col min="8" max="8" width="16" style="52" bestFit="1" customWidth="1"/>
    <col min="9" max="9" width="33.5703125" style="52" customWidth="1"/>
    <col min="10" max="10" width="30" style="52" customWidth="1"/>
    <col min="11" max="16384" width="9.140625" style="52"/>
  </cols>
  <sheetData>
    <row r="1" spans="1:10" ht="52.5" customHeight="1" x14ac:dyDescent="0.25">
      <c r="A1" s="211" t="s">
        <v>180</v>
      </c>
      <c r="B1" s="211"/>
      <c r="C1" s="211"/>
      <c r="D1" s="211"/>
      <c r="E1" s="211"/>
      <c r="F1" s="211"/>
      <c r="G1" s="211"/>
      <c r="H1" s="211"/>
      <c r="I1" s="211"/>
    </row>
    <row r="2" spans="1:10" ht="30" customHeight="1" x14ac:dyDescent="0.25">
      <c r="A2" s="212" t="s">
        <v>17</v>
      </c>
      <c r="B2" s="212" t="s">
        <v>38</v>
      </c>
      <c r="C2" s="214" t="s">
        <v>28</v>
      </c>
      <c r="D2" s="212" t="s">
        <v>31</v>
      </c>
      <c r="E2" s="216" t="s">
        <v>173</v>
      </c>
      <c r="F2" s="220"/>
      <c r="G2" s="220"/>
      <c r="H2" s="221"/>
      <c r="I2" s="53"/>
    </row>
    <row r="3" spans="1:10" ht="45.75" customHeight="1" thickBot="1" x14ac:dyDescent="0.3">
      <c r="A3" s="213"/>
      <c r="B3" s="213"/>
      <c r="C3" s="215"/>
      <c r="D3" s="213"/>
      <c r="E3" s="217"/>
      <c r="F3" s="84" t="s">
        <v>32</v>
      </c>
      <c r="G3" s="82" t="s">
        <v>30</v>
      </c>
      <c r="H3" s="82" t="s">
        <v>34</v>
      </c>
      <c r="I3" s="82" t="s">
        <v>36</v>
      </c>
    </row>
    <row r="4" spans="1:10" ht="27.6" customHeight="1" x14ac:dyDescent="0.25">
      <c r="A4" s="85"/>
      <c r="B4" s="86" t="s">
        <v>179</v>
      </c>
      <c r="C4" s="87"/>
      <c r="D4" s="88"/>
      <c r="E4" s="89"/>
      <c r="F4" s="90">
        <f>SUM(F5:F9)</f>
        <v>0</v>
      </c>
      <c r="G4" s="90">
        <f t="shared" ref="G4" si="0">SUM(G5:G9)</f>
        <v>0</v>
      </c>
      <c r="H4" s="90">
        <f>SUM(H5:H9)</f>
        <v>0</v>
      </c>
      <c r="I4" s="91"/>
      <c r="J4" s="83"/>
    </row>
    <row r="5" spans="1:10" ht="24" customHeight="1" x14ac:dyDescent="0.25">
      <c r="A5" s="92">
        <v>1</v>
      </c>
      <c r="B5" s="50" t="s">
        <v>42</v>
      </c>
      <c r="C5" s="51" t="s">
        <v>33</v>
      </c>
      <c r="D5" s="115"/>
      <c r="E5" s="71">
        <f>_xlfn.IFS(AND('ΤΙΜΕΣ ΑΠΛΟΠΟΙΗΜ'!C28="Σκελετός οπλισμένου σκυροδέματος",'ΤΙΜΕΣ ΑΠΛΟΠΟΙΗΜ'!C30="Συμβατικού τύπου"),'ΤΙΜΕΣ ΑΠΛΟΠΟΙΗΜ'!C6*(1+'ΤΙΜΕΣ ΑΠΛΟΠΟΙΗΜ'!D26)*'ΤΙΜΕΣ ΑΠΛΟΠΟΙΗΜ'!E53,AND('ΤΙΜΕΣ ΑΠΛΟΠΟΙΗΜ'!C28="Σκελετός οπλισμένου σκυροδέματος",'ΤΙΜΕΣ ΑΠΛΟΠΟΙΗΜ'!C30="Παραδοσιακά"),'ΤΙΜΕΣ ΑΠΛΟΠΟΙΗΜ'!C10*(1+'ΤΙΜΕΣ ΑΠΛΟΠΟΙΗΜ'!D26)*'ΤΙΜΕΣ ΑΠΛΟΠΟΙΗΜ'!E53,AND('ΤΙΜΕΣ ΑΠΛΟΠΟΙΗΜ'!C28="Σκελετός οπλισμένου σκυροδέματος",'ΤΙΜΕΣ ΑΠΛΟΠΟΙΗΜ'!C30="Διατηρητέα"),'ΤΙΜΕΣ ΑΠΛΟΠΟΙΗΜ'!C14*(1+'ΤΙΜΕΣ ΑΠΛΟΠΟΙΗΜ'!D26)*'ΤΙΜΕΣ ΑΠΛΟΠΟΙΗΜ'!E53,AND('ΤΙΜΕΣ ΑΠΛΟΠΟΙΗΜ'!C28="Μεταλλικός σκελετός",'ΤΙΜΕΣ ΑΠΛΟΠΟΙΗΜ'!C30="Συμβατικού τύπου"),'ΤΙΜΕΣ ΑΠΛΟΠΟΙΗΜ'!D6*(1+'ΤΙΜΕΣ ΑΠΛΟΠΟΙΗΜ'!D26)*'ΤΙΜΕΣ ΑΠΛΟΠΟΙΗΜ'!E74,AND('ΤΙΜΕΣ ΑΠΛΟΠΟΙΗΜ'!C28="Μεταλλικός σκελετός",'ΤΙΜΕΣ ΑΠΛΟΠΟΙΗΜ'!C30="Παραδοσιακά"),'ΤΙΜΕΣ ΑΠΛΟΠΟΙΗΜ'!D10*(1+'ΤΙΜΕΣ ΑΠΛΟΠΟΙΗΜ'!D26)*'ΤΙΜΕΣ ΑΠΛΟΠΟΙΗΜ'!E74)</f>
        <v>1578.2699999999998</v>
      </c>
      <c r="F5" s="57">
        <f>ROUND(D5*E5,2)</f>
        <v>0</v>
      </c>
      <c r="G5" s="57">
        <f>ROUND(F5*0.24,2)</f>
        <v>0</v>
      </c>
      <c r="H5" s="58">
        <f t="shared" ref="H5:H7" si="1">F5+G5</f>
        <v>0</v>
      </c>
      <c r="I5" s="93"/>
      <c r="J5" s="222" t="s">
        <v>175</v>
      </c>
    </row>
    <row r="6" spans="1:10" ht="24" customHeight="1" x14ac:dyDescent="0.25">
      <c r="A6" s="94">
        <v>2</v>
      </c>
      <c r="B6" s="50" t="s">
        <v>19</v>
      </c>
      <c r="C6" s="51" t="s">
        <v>33</v>
      </c>
      <c r="D6" s="116"/>
      <c r="E6" s="71">
        <f>_xlfn.IFS(AND('ΤΙΜΕΣ ΑΠΛΟΠΟΙΗΜ'!C28="Σκελετός οπλισμένου σκυροδέματος",'ΤΙΜΕΣ ΑΠΛΟΠΟΙΗΜ'!C30="Συμβατικού τύπου"),'ΤΙΜΕΣ ΑΠΛΟΠΟΙΗΜ'!C7*(1+'ΤΙΜΕΣ ΑΠΛΟΠΟΙΗΜ'!D26),AND('ΤΙΜΕΣ ΑΠΛΟΠΟΙΗΜ'!C28="Σκελετός οπλισμένου σκυροδέματος",'ΤΙΜΕΣ ΑΠΛΟΠΟΙΗΜ'!C30="Παραδοσιακά"),'ΤΙΜΕΣ ΑΠΛΟΠΟΙΗΜ'!C11*(1+'ΤΙΜΕΣ ΑΠΛΟΠΟΙΗΜ'!D26),AND('ΤΙΜΕΣ ΑΠΛΟΠΟΙΗΜ'!C28="Σκελετός οπλισμένου σκυροδέματος",'ΤΙΜΕΣ ΑΠΛΟΠΟΙΗΜ'!C30="Διατηρητέα"),'ΤΙΜΕΣ ΑΠΛΟΠΟΙΗΜ'!C15*(1+'ΤΙΜΕΣ ΑΠΛΟΠΟΙΗΜ'!D26),AND('ΤΙΜΕΣ ΑΠΛΟΠΟΙΗΜ'!C28="Μεταλλικός σκελετός",'ΤΙΜΕΣ ΑΠΛΟΠΟΙΗΜ'!C30="Συμβατικού τύπου"),'ΤΙΜΕΣ ΑΠΛΟΠΟΙΗΜ'!D7*(1+'ΤΙΜΕΣ ΑΠΛΟΠΟΙΗΜ'!D26),AND('ΤΙΜΕΣ ΑΠΛΟΠΟΙΗΜ'!C28="Μεταλλικός σκελετός",'ΤΙΜΕΣ ΑΠΛΟΠΟΙΗΜ'!C30="Παραδοσιακά"),'ΤΙΜΕΣ ΑΠΛΟΠΟΙΗΜ'!D11*(1+'ΤΙΜΕΣ ΑΠΛΟΠΟΙΗΜ'!D26))</f>
        <v>789.14</v>
      </c>
      <c r="F6" s="57">
        <f>ROUND(D6*E6,2)</f>
        <v>0</v>
      </c>
      <c r="G6" s="57">
        <f t="shared" ref="G6:G7" si="2">ROUND(F6*0.24,2)</f>
        <v>0</v>
      </c>
      <c r="H6" s="58">
        <f t="shared" si="1"/>
        <v>0</v>
      </c>
      <c r="I6" s="93"/>
      <c r="J6" s="223"/>
    </row>
    <row r="7" spans="1:10" ht="24" customHeight="1" x14ac:dyDescent="0.25">
      <c r="A7" s="94">
        <v>3</v>
      </c>
      <c r="B7" s="50" t="s">
        <v>20</v>
      </c>
      <c r="C7" s="51" t="s">
        <v>33</v>
      </c>
      <c r="D7" s="116"/>
      <c r="E7" s="71">
        <f>_xlfn.IFS(AND('ΤΙΜΕΣ ΑΠΛΟΠΟΙΗΜ'!C28="Σκελετός οπλισμένου σκυροδέματος",'ΤΙΜΕΣ ΑΠΛΟΠΟΙΗΜ'!C30="Συμβατικού τύπου"),'ΤΙΜΕΣ ΑΠΛΟΠΟΙΗΜ'!C8*(1+'ΤΙΜΕΣ ΑΠΛΟΠΟΙΗΜ'!D26),AND('ΤΙΜΕΣ ΑΠΛΟΠΟΙΗΜ'!C28="Σκελετός οπλισμένου σκυροδέματος",'ΤΙΜΕΣ ΑΠΛΟΠΟΙΗΜ'!C30="Παραδοσιακά"),'ΤΙΜΕΣ ΑΠΛΟΠΟΙΗΜ'!C12*(1+'ΤΙΜΕΣ ΑΠΛΟΠΟΙΗΜ'!D26),AND('ΤΙΜΕΣ ΑΠΛΟΠΟΙΗΜ'!C28="Σκελετός οπλισμένου σκυροδέματος",'ΤΙΜΕΣ ΑΠΛΟΠΟΙΗΜ'!C30="Διατηρητέα"),'ΤΙΜΕΣ ΑΠΛΟΠΟΙΗΜ'!C16*(1+'ΤΙΜΕΣ ΑΠΛΟΠΟΙΗΜ'!D26),AND('ΤΙΜΕΣ ΑΠΛΟΠΟΙΗΜ'!C28="Μεταλλικός σκελετός",'ΤΙΜΕΣ ΑΠΛΟΠΟΙΗΜ'!C30="Συμβατικού τύπου"),'ΤΙΜΕΣ ΑΠΛΟΠΟΙΗΜ'!D8*(1+'ΤΙΜΕΣ ΑΠΛΟΠΟΙΗΜ'!D26),AND('ΤΙΜΕΣ ΑΠΛΟΠΟΙΗΜ'!C28="Μεταλλικός σκελετός",'ΤΙΜΕΣ ΑΠΛΟΠΟΙΗΜ'!C30="Παραδοσιακά"),'ΤΙΜΕΣ ΑΠΛΟΠΟΙΗΜ'!D12*(1+'ΤΙΜΕΣ ΑΠΛΟΠΟΙΗΜ'!D26))</f>
        <v>473.48</v>
      </c>
      <c r="F7" s="57">
        <f>ROUND(D7*E7,2)</f>
        <v>0</v>
      </c>
      <c r="G7" s="57">
        <f t="shared" si="2"/>
        <v>0</v>
      </c>
      <c r="H7" s="58">
        <f t="shared" si="1"/>
        <v>0</v>
      </c>
      <c r="I7" s="93"/>
      <c r="J7" s="224"/>
    </row>
    <row r="8" spans="1:10" ht="24" customHeight="1" x14ac:dyDescent="0.25">
      <c r="A8" s="94">
        <v>4</v>
      </c>
      <c r="B8" s="50" t="s">
        <v>201</v>
      </c>
      <c r="C8" s="51"/>
      <c r="D8" s="116"/>
      <c r="E8" s="120"/>
      <c r="F8" s="57">
        <f>ROUND(D8*E8,2)</f>
        <v>0</v>
      </c>
      <c r="G8" s="57">
        <f>ROUND(F8*0.24,2)</f>
        <v>0</v>
      </c>
      <c r="H8" s="58">
        <f>F8+G8</f>
        <v>0</v>
      </c>
      <c r="I8" s="93"/>
      <c r="J8" s="106"/>
    </row>
    <row r="9" spans="1:10" ht="24" customHeight="1" thickBot="1" x14ac:dyDescent="0.3">
      <c r="A9" s="109">
        <v>5</v>
      </c>
      <c r="B9" s="110" t="s">
        <v>174</v>
      </c>
      <c r="C9" s="111"/>
      <c r="D9" s="117"/>
      <c r="E9" s="121"/>
      <c r="F9" s="112">
        <f>ROUND(D9*E9,2)</f>
        <v>0</v>
      </c>
      <c r="G9" s="112">
        <f>ROUND(F9*0.24,2)</f>
        <v>0</v>
      </c>
      <c r="H9" s="113">
        <f>F9+G9</f>
        <v>0</v>
      </c>
      <c r="I9" s="114"/>
      <c r="J9" s="106"/>
    </row>
    <row r="10" spans="1:10" ht="27" customHeight="1" x14ac:dyDescent="0.25">
      <c r="A10" s="85"/>
      <c r="B10" s="86" t="s">
        <v>181</v>
      </c>
      <c r="C10" s="87"/>
      <c r="D10" s="88"/>
      <c r="E10" s="89"/>
      <c r="F10" s="90">
        <f>SUM(F11:F16)</f>
        <v>0</v>
      </c>
      <c r="G10" s="90">
        <f>SUM(G11:G16)</f>
        <v>0</v>
      </c>
      <c r="H10" s="90">
        <f>SUM(H11:H16)</f>
        <v>0</v>
      </c>
      <c r="I10" s="91"/>
      <c r="J10" s="83"/>
    </row>
    <row r="11" spans="1:10" ht="144" customHeight="1" x14ac:dyDescent="0.25">
      <c r="A11" s="92">
        <v>1</v>
      </c>
      <c r="B11" s="6" t="s">
        <v>182</v>
      </c>
      <c r="C11" s="51" t="s">
        <v>33</v>
      </c>
      <c r="D11" s="49"/>
      <c r="E11" s="71">
        <v>100</v>
      </c>
      <c r="F11" s="57">
        <f>ROUND(D11*E11,2)</f>
        <v>0</v>
      </c>
      <c r="G11" s="57">
        <f>ROUND(F11*0.24,2)</f>
        <v>0</v>
      </c>
      <c r="H11" s="58">
        <f t="shared" ref="H11" si="3">F11+G11</f>
        <v>0</v>
      </c>
      <c r="I11" s="58">
        <f t="shared" ref="I11:I16" si="4">G11+H11</f>
        <v>0</v>
      </c>
      <c r="J11" s="95" t="s">
        <v>196</v>
      </c>
    </row>
    <row r="12" spans="1:10" ht="21.75" customHeight="1" x14ac:dyDescent="0.25">
      <c r="A12" s="92">
        <v>2</v>
      </c>
      <c r="B12" s="50" t="s">
        <v>112</v>
      </c>
      <c r="C12" s="51"/>
      <c r="D12" s="49"/>
      <c r="E12" s="120"/>
      <c r="F12" s="57">
        <f>ROUND(D12*E12,2)</f>
        <v>0</v>
      </c>
      <c r="G12" s="57">
        <f>ROUND(F12*0.24,2)</f>
        <v>0</v>
      </c>
      <c r="H12" s="58">
        <f t="shared" ref="H12:H16" si="5">F12+G12</f>
        <v>0</v>
      </c>
      <c r="I12" s="58">
        <f t="shared" si="4"/>
        <v>0</v>
      </c>
      <c r="J12" s="228" t="s">
        <v>165</v>
      </c>
    </row>
    <row r="13" spans="1:10" ht="21.75" customHeight="1" x14ac:dyDescent="0.25">
      <c r="A13" s="92">
        <v>3</v>
      </c>
      <c r="B13" s="50" t="s">
        <v>112</v>
      </c>
      <c r="C13" s="51"/>
      <c r="D13" s="49"/>
      <c r="E13" s="120"/>
      <c r="F13" s="57">
        <f>ROUND(D13*E13,2)</f>
        <v>0</v>
      </c>
      <c r="G13" s="57">
        <f t="shared" ref="G13:G16" si="6">ROUND(F13*0.24,2)</f>
        <v>0</v>
      </c>
      <c r="H13" s="58">
        <f t="shared" si="5"/>
        <v>0</v>
      </c>
      <c r="I13" s="58">
        <f t="shared" si="4"/>
        <v>0</v>
      </c>
      <c r="J13" s="228"/>
    </row>
    <row r="14" spans="1:10" ht="21.75" customHeight="1" x14ac:dyDescent="0.25">
      <c r="A14" s="92">
        <v>4</v>
      </c>
      <c r="B14" s="50" t="s">
        <v>112</v>
      </c>
      <c r="C14" s="51"/>
      <c r="D14" s="49"/>
      <c r="E14" s="120"/>
      <c r="F14" s="57">
        <f t="shared" ref="F14:F16" si="7">ROUND(D14*E14,2)</f>
        <v>0</v>
      </c>
      <c r="G14" s="57">
        <f t="shared" si="6"/>
        <v>0</v>
      </c>
      <c r="H14" s="58">
        <f t="shared" si="5"/>
        <v>0</v>
      </c>
      <c r="I14" s="58">
        <f t="shared" si="4"/>
        <v>0</v>
      </c>
      <c r="J14" s="228"/>
    </row>
    <row r="15" spans="1:10" ht="21.75" customHeight="1" x14ac:dyDescent="0.25">
      <c r="A15" s="92">
        <v>5</v>
      </c>
      <c r="B15" s="50" t="s">
        <v>112</v>
      </c>
      <c r="C15" s="51"/>
      <c r="D15" s="49"/>
      <c r="E15" s="120"/>
      <c r="F15" s="57">
        <f t="shared" si="7"/>
        <v>0</v>
      </c>
      <c r="G15" s="57">
        <f t="shared" si="6"/>
        <v>0</v>
      </c>
      <c r="H15" s="58">
        <f t="shared" si="5"/>
        <v>0</v>
      </c>
      <c r="I15" s="58">
        <f t="shared" si="4"/>
        <v>0</v>
      </c>
      <c r="J15" s="228"/>
    </row>
    <row r="16" spans="1:10" ht="21.75" customHeight="1" thickBot="1" x14ac:dyDescent="0.3">
      <c r="A16" s="99" t="s">
        <v>61</v>
      </c>
      <c r="B16" s="100" t="s">
        <v>112</v>
      </c>
      <c r="C16" s="101"/>
      <c r="D16" s="102"/>
      <c r="E16" s="122"/>
      <c r="F16" s="107">
        <f t="shared" si="7"/>
        <v>0</v>
      </c>
      <c r="G16" s="107">
        <f t="shared" si="6"/>
        <v>0</v>
      </c>
      <c r="H16" s="108">
        <f t="shared" si="5"/>
        <v>0</v>
      </c>
      <c r="I16" s="108">
        <f t="shared" si="4"/>
        <v>0</v>
      </c>
      <c r="J16" s="228"/>
    </row>
    <row r="17" spans="1:9" ht="35.25" customHeight="1" thickBot="1" x14ac:dyDescent="0.3">
      <c r="A17" s="225" t="s">
        <v>166</v>
      </c>
      <c r="B17" s="226"/>
      <c r="C17" s="226"/>
      <c r="D17" s="226"/>
      <c r="E17" s="227"/>
      <c r="F17" s="118">
        <f>F4+F10</f>
        <v>0</v>
      </c>
      <c r="G17" s="118">
        <f t="shared" ref="G17:H17" si="8">G4+G10</f>
        <v>0</v>
      </c>
      <c r="H17" s="118">
        <f t="shared" si="8"/>
        <v>0</v>
      </c>
      <c r="I17" s="119"/>
    </row>
    <row r="18" spans="1:9" ht="22.5" customHeight="1" x14ac:dyDescent="0.25">
      <c r="A18" s="52" t="s">
        <v>195</v>
      </c>
    </row>
    <row r="19" spans="1:9" ht="22.5" customHeight="1" x14ac:dyDescent="0.25">
      <c r="A19" s="229" t="s">
        <v>176</v>
      </c>
      <c r="B19" s="229"/>
      <c r="C19" s="229"/>
      <c r="D19" s="229"/>
      <c r="E19" s="229"/>
      <c r="F19" s="229"/>
      <c r="G19" s="229"/>
      <c r="H19" s="229"/>
      <c r="I19" s="229"/>
    </row>
    <row r="20" spans="1:9" ht="15" customHeight="1" x14ac:dyDescent="0.25">
      <c r="A20" s="219" t="s">
        <v>194</v>
      </c>
      <c r="B20" s="219"/>
      <c r="C20" s="219"/>
      <c r="D20" s="219"/>
      <c r="E20" s="219"/>
      <c r="F20" s="219"/>
      <c r="G20" s="219"/>
      <c r="H20" s="219"/>
      <c r="I20" s="219"/>
    </row>
    <row r="21" spans="1:9" x14ac:dyDescent="0.25">
      <c r="A21" s="218"/>
      <c r="B21" s="218"/>
      <c r="F21" s="65"/>
      <c r="G21" s="65"/>
    </row>
    <row r="22" spans="1:9" x14ac:dyDescent="0.25">
      <c r="A22" s="218"/>
      <c r="B22" s="218"/>
      <c r="F22" s="65"/>
      <c r="G22" s="65"/>
    </row>
  </sheetData>
  <sheetProtection algorithmName="SHA-512" hashValue="y024LL/FZrG2wtPCtLWLmnMCCz7ZpQCs2A0yP8f0j3G9uzMDljlr1AmGrVNofmigduBF7bx9x9Up2FXbp9WePQ==" saltValue="qsuihIUyWdeRMFih1yR91g==" spinCount="100000" sheet="1" formatCells="0" formatColumns="0" formatRows="0" insertColumns="0" insertRows="0" deleteColumns="0" deleteRows="0"/>
  <mergeCells count="14">
    <mergeCell ref="A22:B22"/>
    <mergeCell ref="A21:B21"/>
    <mergeCell ref="A20:I20"/>
    <mergeCell ref="F2:H2"/>
    <mergeCell ref="J5:J7"/>
    <mergeCell ref="A17:E17"/>
    <mergeCell ref="J12:J16"/>
    <mergeCell ref="A19:I19"/>
    <mergeCell ref="A1:I1"/>
    <mergeCell ref="A2:A3"/>
    <mergeCell ref="B2:B3"/>
    <mergeCell ref="C2:C3"/>
    <mergeCell ref="D2:D3"/>
    <mergeCell ref="E2:E3"/>
  </mergeCells>
  <printOptions horizontalCentered="1"/>
  <pageMargins left="0.70866141732283472" right="0.62992125984251968" top="0.74803149606299213" bottom="0.74803149606299213" header="0.31496062992125984" footer="0.31496062992125984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CC90F-11D0-4A5C-94AA-87540C5DB61A}">
  <dimension ref="A1:I122"/>
  <sheetViews>
    <sheetView tabSelected="1" topLeftCell="A112" zoomScaleNormal="100" workbookViewId="0">
      <selection activeCell="D6" sqref="D6"/>
    </sheetView>
  </sheetViews>
  <sheetFormatPr defaultColWidth="9.140625" defaultRowHeight="15" x14ac:dyDescent="0.25"/>
  <cols>
    <col min="1" max="1" width="9.28515625" style="52" customWidth="1"/>
    <col min="2" max="2" width="40.7109375" style="52" customWidth="1"/>
    <col min="3" max="3" width="5.85546875" style="52" bestFit="1" customWidth="1"/>
    <col min="4" max="7" width="10.7109375" style="52" customWidth="1"/>
    <col min="8" max="8" width="13.28515625" style="52" customWidth="1"/>
    <col min="9" max="9" width="17.5703125" style="52" customWidth="1"/>
    <col min="10" max="16384" width="9.140625" style="52"/>
  </cols>
  <sheetData>
    <row r="1" spans="1:9" ht="53.25" customHeight="1" x14ac:dyDescent="0.25">
      <c r="A1" s="211" t="s">
        <v>51</v>
      </c>
      <c r="B1" s="211"/>
      <c r="C1" s="211"/>
      <c r="D1" s="211"/>
      <c r="E1" s="211"/>
      <c r="F1" s="211"/>
      <c r="G1" s="211"/>
      <c r="H1" s="211"/>
      <c r="I1" s="211"/>
    </row>
    <row r="2" spans="1:9" x14ac:dyDescent="0.25">
      <c r="A2" s="54" t="s">
        <v>17</v>
      </c>
      <c r="B2" s="54" t="s">
        <v>38</v>
      </c>
      <c r="C2" s="54" t="s">
        <v>28</v>
      </c>
      <c r="D2" s="54" t="s">
        <v>31</v>
      </c>
      <c r="E2" s="54" t="s">
        <v>184</v>
      </c>
      <c r="F2" s="55" t="s">
        <v>32</v>
      </c>
      <c r="G2" s="54" t="s">
        <v>30</v>
      </c>
      <c r="H2" s="54" t="s">
        <v>34</v>
      </c>
      <c r="I2" s="54" t="s">
        <v>50</v>
      </c>
    </row>
    <row r="3" spans="1:9" ht="45" x14ac:dyDescent="0.25">
      <c r="A3" s="59">
        <v>1</v>
      </c>
      <c r="B3" s="50" t="s">
        <v>187</v>
      </c>
      <c r="C3" s="66" t="s">
        <v>35</v>
      </c>
      <c r="D3" s="50"/>
      <c r="E3" s="146">
        <v>90</v>
      </c>
      <c r="F3" s="57">
        <f>ROUND(D3*E3,2)</f>
        <v>0</v>
      </c>
      <c r="G3" s="57">
        <f>ROUND(F3*0.24,2)</f>
        <v>0</v>
      </c>
      <c r="H3" s="67">
        <f>F3+G3</f>
        <v>0</v>
      </c>
      <c r="I3" s="50" t="s">
        <v>183</v>
      </c>
    </row>
    <row r="4" spans="1:9" ht="45" x14ac:dyDescent="0.25">
      <c r="A4" s="59">
        <v>2</v>
      </c>
      <c r="B4" s="50" t="s">
        <v>186</v>
      </c>
      <c r="C4" s="51" t="s">
        <v>33</v>
      </c>
      <c r="D4" s="50"/>
      <c r="E4" s="146">
        <v>70</v>
      </c>
      <c r="F4" s="57">
        <f t="shared" ref="F4:F12" si="0">ROUND(D4*E4,2)</f>
        <v>0</v>
      </c>
      <c r="G4" s="57">
        <f t="shared" ref="G4:G12" si="1">ROUND(F4*0.24,2)</f>
        <v>0</v>
      </c>
      <c r="H4" s="67">
        <f t="shared" ref="H4:H12" si="2">F4+G4</f>
        <v>0</v>
      </c>
      <c r="I4" s="50" t="s">
        <v>183</v>
      </c>
    </row>
    <row r="5" spans="1:9" ht="45" x14ac:dyDescent="0.25">
      <c r="A5" s="68">
        <v>3</v>
      </c>
      <c r="B5" s="50" t="s">
        <v>185</v>
      </c>
      <c r="C5" s="51" t="s">
        <v>33</v>
      </c>
      <c r="D5" s="50"/>
      <c r="E5" s="146">
        <v>40</v>
      </c>
      <c r="F5" s="57">
        <f t="shared" si="0"/>
        <v>0</v>
      </c>
      <c r="G5" s="57">
        <f t="shared" si="1"/>
        <v>0</v>
      </c>
      <c r="H5" s="67">
        <f t="shared" si="2"/>
        <v>0</v>
      </c>
      <c r="I5" s="50" t="s">
        <v>183</v>
      </c>
    </row>
    <row r="6" spans="1:9" x14ac:dyDescent="0.25">
      <c r="A6" s="68">
        <v>4</v>
      </c>
      <c r="B6" s="69" t="s">
        <v>107</v>
      </c>
      <c r="C6" s="50"/>
      <c r="D6" s="50"/>
      <c r="E6" s="59"/>
      <c r="F6" s="57">
        <f t="shared" si="0"/>
        <v>0</v>
      </c>
      <c r="G6" s="57">
        <f t="shared" si="1"/>
        <v>0</v>
      </c>
      <c r="H6" s="67">
        <f t="shared" si="2"/>
        <v>0</v>
      </c>
      <c r="I6" s="56"/>
    </row>
    <row r="7" spans="1:9" x14ac:dyDescent="0.25">
      <c r="A7" s="68">
        <v>5</v>
      </c>
      <c r="B7" s="69" t="s">
        <v>107</v>
      </c>
      <c r="C7" s="50"/>
      <c r="D7" s="50"/>
      <c r="E7" s="59"/>
      <c r="F7" s="57">
        <f t="shared" si="0"/>
        <v>0</v>
      </c>
      <c r="G7" s="57">
        <f t="shared" si="1"/>
        <v>0</v>
      </c>
      <c r="H7" s="67">
        <f t="shared" si="2"/>
        <v>0</v>
      </c>
      <c r="I7" s="56"/>
    </row>
    <row r="8" spans="1:9" x14ac:dyDescent="0.25">
      <c r="A8" s="68" t="s">
        <v>61</v>
      </c>
      <c r="B8" s="69"/>
      <c r="C8" s="50"/>
      <c r="D8" s="50"/>
      <c r="E8" s="59"/>
      <c r="F8" s="57">
        <f t="shared" si="0"/>
        <v>0</v>
      </c>
      <c r="G8" s="57">
        <f t="shared" si="1"/>
        <v>0</v>
      </c>
      <c r="H8" s="67">
        <f t="shared" si="2"/>
        <v>0</v>
      </c>
      <c r="I8" s="56"/>
    </row>
    <row r="9" spans="1:9" x14ac:dyDescent="0.25">
      <c r="A9" s="68" t="s">
        <v>61</v>
      </c>
      <c r="B9" s="69"/>
      <c r="C9" s="50"/>
      <c r="D9" s="50"/>
      <c r="E9" s="59"/>
      <c r="F9" s="57">
        <f t="shared" si="0"/>
        <v>0</v>
      </c>
      <c r="G9" s="57">
        <f t="shared" si="1"/>
        <v>0</v>
      </c>
      <c r="H9" s="67">
        <f t="shared" si="2"/>
        <v>0</v>
      </c>
      <c r="I9" s="56"/>
    </row>
    <row r="10" spans="1:9" x14ac:dyDescent="0.25">
      <c r="A10" s="68" t="s">
        <v>108</v>
      </c>
      <c r="B10" s="69"/>
      <c r="C10" s="50"/>
      <c r="D10" s="50"/>
      <c r="E10" s="59"/>
      <c r="F10" s="57">
        <f t="shared" si="0"/>
        <v>0</v>
      </c>
      <c r="G10" s="57">
        <f t="shared" si="1"/>
        <v>0</v>
      </c>
      <c r="H10" s="67">
        <f t="shared" si="2"/>
        <v>0</v>
      </c>
      <c r="I10" s="56"/>
    </row>
    <row r="11" spans="1:9" x14ac:dyDescent="0.25">
      <c r="A11" s="68" t="s">
        <v>108</v>
      </c>
      <c r="B11" s="69"/>
      <c r="C11" s="50"/>
      <c r="D11" s="50"/>
      <c r="E11" s="59"/>
      <c r="F11" s="57">
        <f t="shared" si="0"/>
        <v>0</v>
      </c>
      <c r="G11" s="57">
        <f t="shared" si="1"/>
        <v>0</v>
      </c>
      <c r="H11" s="67">
        <f t="shared" si="2"/>
        <v>0</v>
      </c>
      <c r="I11" s="56"/>
    </row>
    <row r="12" spans="1:9" x14ac:dyDescent="0.25">
      <c r="A12" s="68" t="s">
        <v>107</v>
      </c>
      <c r="B12" s="69" t="s">
        <v>124</v>
      </c>
      <c r="C12" s="50"/>
      <c r="D12" s="50"/>
      <c r="E12" s="59"/>
      <c r="F12" s="57">
        <f t="shared" si="0"/>
        <v>0</v>
      </c>
      <c r="G12" s="57">
        <f t="shared" si="1"/>
        <v>0</v>
      </c>
      <c r="H12" s="67">
        <f t="shared" si="2"/>
        <v>0</v>
      </c>
      <c r="I12" s="56"/>
    </row>
    <row r="13" spans="1:9" x14ac:dyDescent="0.25">
      <c r="A13" s="60"/>
      <c r="B13" s="70" t="s">
        <v>167</v>
      </c>
      <c r="C13" s="70"/>
      <c r="D13" s="70"/>
      <c r="E13" s="70"/>
      <c r="F13" s="61">
        <f>SUM(F3:F12)</f>
        <v>0</v>
      </c>
      <c r="G13" s="61">
        <f>SUM(G3:G12)</f>
        <v>0</v>
      </c>
      <c r="H13" s="61">
        <f>SUM(H3:H12)</f>
        <v>0</v>
      </c>
      <c r="I13" s="61"/>
    </row>
    <row r="14" spans="1:9" ht="15" customHeight="1" x14ac:dyDescent="0.25">
      <c r="A14" s="219" t="s">
        <v>194</v>
      </c>
      <c r="B14" s="219"/>
      <c r="C14" s="219"/>
      <c r="D14" s="219"/>
      <c r="E14" s="219"/>
      <c r="F14" s="219"/>
      <c r="G14" s="219"/>
      <c r="H14" s="219"/>
      <c r="I14" s="219"/>
    </row>
    <row r="16" spans="1:9" ht="57" customHeight="1" x14ac:dyDescent="0.25">
      <c r="A16" s="211" t="s">
        <v>52</v>
      </c>
      <c r="B16" s="211"/>
      <c r="C16" s="211"/>
      <c r="D16" s="211"/>
      <c r="E16" s="211"/>
      <c r="F16" s="211"/>
      <c r="G16" s="211"/>
      <c r="H16" s="211"/>
      <c r="I16" s="211"/>
    </row>
    <row r="17" spans="1:9" ht="33" customHeight="1" thickBot="1" x14ac:dyDescent="0.3">
      <c r="A17" s="82" t="s">
        <v>17</v>
      </c>
      <c r="B17" s="82" t="s">
        <v>39</v>
      </c>
      <c r="C17" s="82" t="s">
        <v>28</v>
      </c>
      <c r="D17" s="82" t="s">
        <v>31</v>
      </c>
      <c r="E17" s="82" t="s">
        <v>29</v>
      </c>
      <c r="F17" s="84" t="s">
        <v>32</v>
      </c>
      <c r="G17" s="82" t="s">
        <v>30</v>
      </c>
      <c r="H17" s="82" t="s">
        <v>34</v>
      </c>
      <c r="I17" s="82" t="s">
        <v>50</v>
      </c>
    </row>
    <row r="18" spans="1:9" ht="22.5" customHeight="1" x14ac:dyDescent="0.25">
      <c r="A18" s="239" t="s">
        <v>134</v>
      </c>
      <c r="B18" s="240"/>
      <c r="C18" s="240"/>
      <c r="D18" s="240"/>
      <c r="E18" s="240"/>
      <c r="F18" s="240"/>
      <c r="G18" s="240"/>
      <c r="H18" s="241"/>
      <c r="I18" s="137"/>
    </row>
    <row r="19" spans="1:9" ht="22.5" customHeight="1" x14ac:dyDescent="0.25">
      <c r="A19" s="94">
        <v>1</v>
      </c>
      <c r="B19" s="50"/>
      <c r="C19" s="50"/>
      <c r="D19" s="50"/>
      <c r="E19" s="50"/>
      <c r="F19" s="57">
        <f t="shared" ref="F19:F20" si="3">ROUND(D19*E19,2)</f>
        <v>0</v>
      </c>
      <c r="G19" s="57">
        <f t="shared" ref="G19:G20" si="4">ROUND(F19*0.24,2)</f>
        <v>0</v>
      </c>
      <c r="H19" s="67">
        <f t="shared" ref="H19:H20" si="5">F19+G19</f>
        <v>0</v>
      </c>
      <c r="I19" s="93"/>
    </row>
    <row r="20" spans="1:9" ht="22.5" customHeight="1" x14ac:dyDescent="0.25">
      <c r="A20" s="94" t="s">
        <v>108</v>
      </c>
      <c r="B20" s="50"/>
      <c r="C20" s="50"/>
      <c r="D20" s="50"/>
      <c r="E20" s="50"/>
      <c r="F20" s="57">
        <f t="shared" si="3"/>
        <v>0</v>
      </c>
      <c r="G20" s="57">
        <f t="shared" si="4"/>
        <v>0</v>
      </c>
      <c r="H20" s="67">
        <f t="shared" si="5"/>
        <v>0</v>
      </c>
      <c r="I20" s="93"/>
    </row>
    <row r="21" spans="1:9" ht="22.5" customHeight="1" x14ac:dyDescent="0.25">
      <c r="A21" s="94" t="s">
        <v>108</v>
      </c>
      <c r="B21" s="50"/>
      <c r="C21" s="50"/>
      <c r="D21" s="50"/>
      <c r="E21" s="50"/>
      <c r="F21" s="57">
        <f t="shared" ref="F21" si="6">ROUND(D21*E21,2)</f>
        <v>0</v>
      </c>
      <c r="G21" s="57">
        <f t="shared" ref="G21" si="7">ROUND(F21*0.24,2)</f>
        <v>0</v>
      </c>
      <c r="H21" s="67">
        <f t="shared" ref="H21" si="8">F21+G21</f>
        <v>0</v>
      </c>
      <c r="I21" s="93"/>
    </row>
    <row r="22" spans="1:9" ht="22.5" customHeight="1" thickBot="1" x14ac:dyDescent="0.3">
      <c r="A22" s="242" t="s">
        <v>136</v>
      </c>
      <c r="B22" s="243"/>
      <c r="C22" s="243"/>
      <c r="D22" s="243"/>
      <c r="E22" s="244"/>
      <c r="F22" s="138">
        <f>SUM(F19:F21)</f>
        <v>0</v>
      </c>
      <c r="G22" s="138">
        <f t="shared" ref="G22:H22" si="9">SUM(G19:G21)</f>
        <v>0</v>
      </c>
      <c r="H22" s="138">
        <f t="shared" si="9"/>
        <v>0</v>
      </c>
      <c r="I22" s="139"/>
    </row>
    <row r="23" spans="1:9" ht="22.5" customHeight="1" x14ac:dyDescent="0.25">
      <c r="A23" s="239" t="s">
        <v>135</v>
      </c>
      <c r="B23" s="240"/>
      <c r="C23" s="240"/>
      <c r="D23" s="240"/>
      <c r="E23" s="240"/>
      <c r="F23" s="240"/>
      <c r="G23" s="240"/>
      <c r="H23" s="241"/>
      <c r="I23" s="137"/>
    </row>
    <row r="24" spans="1:9" ht="26.25" customHeight="1" x14ac:dyDescent="0.25">
      <c r="A24" s="140" t="s">
        <v>108</v>
      </c>
      <c r="B24" s="69"/>
      <c r="C24" s="50"/>
      <c r="D24" s="50"/>
      <c r="E24" s="50"/>
      <c r="F24" s="57">
        <f t="shared" ref="F24:F26" si="10">ROUND(D24*E24,2)</f>
        <v>0</v>
      </c>
      <c r="G24" s="57">
        <f t="shared" ref="G24:G26" si="11">ROUND(F24*0.24,2)</f>
        <v>0</v>
      </c>
      <c r="H24" s="67">
        <f t="shared" ref="H24:H26" si="12">F24+G24</f>
        <v>0</v>
      </c>
      <c r="I24" s="93"/>
    </row>
    <row r="25" spans="1:9" ht="26.25" customHeight="1" x14ac:dyDescent="0.25">
      <c r="A25" s="140" t="s">
        <v>108</v>
      </c>
      <c r="B25" s="69"/>
      <c r="C25" s="50"/>
      <c r="D25" s="50"/>
      <c r="E25" s="50"/>
      <c r="F25" s="57">
        <f t="shared" ref="F25" si="13">ROUND(D25*E25,2)</f>
        <v>0</v>
      </c>
      <c r="G25" s="57">
        <f t="shared" ref="G25" si="14">ROUND(F25*0.24,2)</f>
        <v>0</v>
      </c>
      <c r="H25" s="67">
        <f t="shared" ref="H25" si="15">F25+G25</f>
        <v>0</v>
      </c>
      <c r="I25" s="93"/>
    </row>
    <row r="26" spans="1:9" ht="22.5" customHeight="1" x14ac:dyDescent="0.25">
      <c r="A26" s="140" t="s">
        <v>108</v>
      </c>
      <c r="B26" s="69"/>
      <c r="C26" s="50"/>
      <c r="D26" s="50"/>
      <c r="E26" s="50"/>
      <c r="F26" s="57">
        <f t="shared" si="10"/>
        <v>0</v>
      </c>
      <c r="G26" s="57">
        <f t="shared" si="11"/>
        <v>0</v>
      </c>
      <c r="H26" s="67">
        <f t="shared" si="12"/>
        <v>0</v>
      </c>
      <c r="I26" s="93"/>
    </row>
    <row r="27" spans="1:9" ht="22.5" customHeight="1" thickBot="1" x14ac:dyDescent="0.3">
      <c r="A27" s="242" t="s">
        <v>137</v>
      </c>
      <c r="B27" s="243"/>
      <c r="C27" s="243"/>
      <c r="D27" s="243"/>
      <c r="E27" s="244"/>
      <c r="F27" s="138">
        <f>SUM(F24:F26)</f>
        <v>0</v>
      </c>
      <c r="G27" s="138">
        <f>SUM(G24:G26)</f>
        <v>0</v>
      </c>
      <c r="H27" s="138">
        <f>SUM(H24:H26)</f>
        <v>0</v>
      </c>
      <c r="I27" s="139"/>
    </row>
    <row r="28" spans="1:9" ht="22.5" customHeight="1" x14ac:dyDescent="0.25">
      <c r="A28" s="239" t="s">
        <v>151</v>
      </c>
      <c r="B28" s="240"/>
      <c r="C28" s="240"/>
      <c r="D28" s="240"/>
      <c r="E28" s="240"/>
      <c r="F28" s="240"/>
      <c r="G28" s="240"/>
      <c r="H28" s="241"/>
      <c r="I28" s="137"/>
    </row>
    <row r="29" spans="1:9" ht="26.25" customHeight="1" x14ac:dyDescent="0.25">
      <c r="A29" s="140" t="s">
        <v>108</v>
      </c>
      <c r="B29" s="69"/>
      <c r="C29" s="50"/>
      <c r="D29" s="50"/>
      <c r="E29" s="50"/>
      <c r="F29" s="57">
        <f t="shared" ref="F29:F31" si="16">ROUND(D29*E29,2)</f>
        <v>0</v>
      </c>
      <c r="G29" s="57">
        <f t="shared" ref="G29:G31" si="17">ROUND(F29*0.24,2)</f>
        <v>0</v>
      </c>
      <c r="H29" s="67">
        <f t="shared" ref="H29:H31" si="18">F29+G29</f>
        <v>0</v>
      </c>
      <c r="I29" s="93"/>
    </row>
    <row r="30" spans="1:9" ht="26.25" customHeight="1" x14ac:dyDescent="0.25">
      <c r="A30" s="140" t="s">
        <v>108</v>
      </c>
      <c r="B30" s="69"/>
      <c r="C30" s="50"/>
      <c r="D30" s="50"/>
      <c r="E30" s="50"/>
      <c r="F30" s="57">
        <f t="shared" si="16"/>
        <v>0</v>
      </c>
      <c r="G30" s="57">
        <f t="shared" si="17"/>
        <v>0</v>
      </c>
      <c r="H30" s="67">
        <f t="shared" si="18"/>
        <v>0</v>
      </c>
      <c r="I30" s="93"/>
    </row>
    <row r="31" spans="1:9" ht="22.5" customHeight="1" x14ac:dyDescent="0.25">
      <c r="A31" s="140" t="s">
        <v>108</v>
      </c>
      <c r="B31" s="69"/>
      <c r="C31" s="50"/>
      <c r="D31" s="50"/>
      <c r="E31" s="50"/>
      <c r="F31" s="57">
        <f t="shared" si="16"/>
        <v>0</v>
      </c>
      <c r="G31" s="57">
        <f t="shared" si="17"/>
        <v>0</v>
      </c>
      <c r="H31" s="67">
        <f t="shared" si="18"/>
        <v>0</v>
      </c>
      <c r="I31" s="93"/>
    </row>
    <row r="32" spans="1:9" ht="22.5" customHeight="1" thickBot="1" x14ac:dyDescent="0.3">
      <c r="A32" s="242" t="s">
        <v>152</v>
      </c>
      <c r="B32" s="243"/>
      <c r="C32" s="243"/>
      <c r="D32" s="243"/>
      <c r="E32" s="244"/>
      <c r="F32" s="138">
        <f>SUM(F29:F31)</f>
        <v>0</v>
      </c>
      <c r="G32" s="138">
        <f>SUM(G29:G31)</f>
        <v>0</v>
      </c>
      <c r="H32" s="138">
        <f>SUM(H29:H31)</f>
        <v>0</v>
      </c>
      <c r="I32" s="139"/>
    </row>
    <row r="33" spans="1:9" ht="35.25" customHeight="1" x14ac:dyDescent="0.25">
      <c r="A33" s="60"/>
      <c r="B33" s="70" t="s">
        <v>109</v>
      </c>
      <c r="C33" s="70"/>
      <c r="D33" s="70"/>
      <c r="E33" s="70"/>
      <c r="F33" s="61">
        <f>F32+F27+F22</f>
        <v>0</v>
      </c>
      <c r="G33" s="61">
        <f>G32+G27+G22</f>
        <v>0</v>
      </c>
      <c r="H33" s="61">
        <f>H32+H27+H22</f>
        <v>0</v>
      </c>
      <c r="I33" s="61"/>
    </row>
    <row r="34" spans="1:9" x14ac:dyDescent="0.25">
      <c r="A34" s="141" t="s">
        <v>37</v>
      </c>
      <c r="B34" s="234" t="s">
        <v>53</v>
      </c>
      <c r="C34" s="234"/>
      <c r="D34" s="234"/>
    </row>
    <row r="35" spans="1:9" ht="15" customHeight="1" x14ac:dyDescent="0.25">
      <c r="A35" s="219" t="s">
        <v>197</v>
      </c>
      <c r="B35" s="219"/>
      <c r="C35" s="219"/>
      <c r="D35" s="219"/>
      <c r="E35" s="219"/>
      <c r="F35" s="219"/>
      <c r="G35" s="219"/>
      <c r="H35" s="219"/>
      <c r="I35" s="219"/>
    </row>
    <row r="36" spans="1:9" x14ac:dyDescent="0.25">
      <c r="A36" s="218"/>
      <c r="B36" s="218"/>
      <c r="C36" s="65"/>
      <c r="D36" s="65"/>
      <c r="E36" s="65"/>
      <c r="F36" s="65"/>
      <c r="G36" s="65"/>
    </row>
    <row r="37" spans="1:9" ht="46.5" customHeight="1" x14ac:dyDescent="0.25">
      <c r="A37" s="211" t="s">
        <v>54</v>
      </c>
      <c r="B37" s="211"/>
      <c r="C37" s="211"/>
      <c r="D37" s="211"/>
      <c r="E37" s="211"/>
      <c r="F37" s="211"/>
      <c r="G37" s="211"/>
      <c r="H37" s="211"/>
      <c r="I37" s="211"/>
    </row>
    <row r="38" spans="1:9" ht="30" x14ac:dyDescent="0.25">
      <c r="A38" s="54" t="s">
        <v>17</v>
      </c>
      <c r="B38" s="54" t="s">
        <v>39</v>
      </c>
      <c r="C38" s="54" t="s">
        <v>28</v>
      </c>
      <c r="D38" s="54" t="s">
        <v>31</v>
      </c>
      <c r="E38" s="54" t="s">
        <v>29</v>
      </c>
      <c r="F38" s="55" t="s">
        <v>32</v>
      </c>
      <c r="G38" s="54" t="s">
        <v>30</v>
      </c>
      <c r="H38" s="54" t="s">
        <v>34</v>
      </c>
      <c r="I38" s="54" t="s">
        <v>50</v>
      </c>
    </row>
    <row r="39" spans="1:9" x14ac:dyDescent="0.25">
      <c r="A39" s="59">
        <v>1</v>
      </c>
      <c r="B39" s="50"/>
      <c r="C39" s="50"/>
      <c r="D39" s="50"/>
      <c r="E39" s="50"/>
      <c r="F39" s="57">
        <f>ROUND(D39*E39,2)</f>
        <v>0</v>
      </c>
      <c r="G39" s="57">
        <f>ROUND(F39*0.24,2)</f>
        <v>0</v>
      </c>
      <c r="H39" s="67">
        <f>F39+G39</f>
        <v>0</v>
      </c>
      <c r="I39" s="56"/>
    </row>
    <row r="40" spans="1:9" x14ac:dyDescent="0.25">
      <c r="A40" s="59">
        <v>2</v>
      </c>
      <c r="B40" s="50"/>
      <c r="C40" s="50"/>
      <c r="D40" s="50"/>
      <c r="F40" s="57">
        <f t="shared" ref="F40:F44" si="19">ROUND(D40*E40,2)</f>
        <v>0</v>
      </c>
      <c r="G40" s="57">
        <f t="shared" ref="G40:G44" si="20">ROUND(F40*0.24,2)</f>
        <v>0</v>
      </c>
      <c r="H40" s="67">
        <f t="shared" ref="H40:H44" si="21">F40+G40</f>
        <v>0</v>
      </c>
      <c r="I40" s="56"/>
    </row>
    <row r="41" spans="1:9" x14ac:dyDescent="0.25">
      <c r="A41" s="68">
        <v>3</v>
      </c>
      <c r="B41" s="69"/>
      <c r="C41" s="50"/>
      <c r="D41" s="50"/>
      <c r="E41" s="50"/>
      <c r="F41" s="57">
        <f t="shared" si="19"/>
        <v>0</v>
      </c>
      <c r="G41" s="57">
        <f t="shared" si="20"/>
        <v>0</v>
      </c>
      <c r="H41" s="67">
        <f t="shared" si="21"/>
        <v>0</v>
      </c>
      <c r="I41" s="56"/>
    </row>
    <row r="42" spans="1:9" x14ac:dyDescent="0.25">
      <c r="A42" s="68" t="s">
        <v>61</v>
      </c>
      <c r="B42" s="69"/>
      <c r="C42" s="50"/>
      <c r="D42" s="50"/>
      <c r="E42" s="50"/>
      <c r="F42" s="57">
        <f t="shared" si="19"/>
        <v>0</v>
      </c>
      <c r="G42" s="57">
        <f t="shared" si="20"/>
        <v>0</v>
      </c>
      <c r="H42" s="67">
        <f t="shared" si="21"/>
        <v>0</v>
      </c>
      <c r="I42" s="56"/>
    </row>
    <row r="43" spans="1:9" x14ac:dyDescent="0.25">
      <c r="A43" s="68" t="s">
        <v>61</v>
      </c>
      <c r="B43" s="69"/>
      <c r="C43" s="50"/>
      <c r="D43" s="50"/>
      <c r="E43" s="50"/>
      <c r="F43" s="57">
        <f t="shared" si="19"/>
        <v>0</v>
      </c>
      <c r="G43" s="57">
        <f t="shared" si="20"/>
        <v>0</v>
      </c>
      <c r="H43" s="67">
        <f t="shared" si="21"/>
        <v>0</v>
      </c>
      <c r="I43" s="56"/>
    </row>
    <row r="44" spans="1:9" x14ac:dyDescent="0.25">
      <c r="A44" s="68" t="s">
        <v>61</v>
      </c>
      <c r="B44" s="69"/>
      <c r="C44" s="50"/>
      <c r="D44" s="50"/>
      <c r="E44" s="50"/>
      <c r="F44" s="57">
        <f t="shared" si="19"/>
        <v>0</v>
      </c>
      <c r="G44" s="57">
        <f t="shared" si="20"/>
        <v>0</v>
      </c>
      <c r="H44" s="67">
        <f t="shared" si="21"/>
        <v>0</v>
      </c>
      <c r="I44" s="56"/>
    </row>
    <row r="45" spans="1:9" x14ac:dyDescent="0.25">
      <c r="A45" s="60"/>
      <c r="B45" s="70" t="s">
        <v>129</v>
      </c>
      <c r="C45" s="70"/>
      <c r="D45" s="70"/>
      <c r="E45" s="70"/>
      <c r="F45" s="61">
        <f>SUM(F39:F44)</f>
        <v>0</v>
      </c>
      <c r="G45" s="61">
        <f>SUM(G39:G44)</f>
        <v>0</v>
      </c>
      <c r="H45" s="61">
        <f>SUM(H39:H44)</f>
        <v>0</v>
      </c>
      <c r="I45" s="61"/>
    </row>
    <row r="46" spans="1:9" x14ac:dyDescent="0.25">
      <c r="A46" s="141" t="s">
        <v>37</v>
      </c>
      <c r="B46" s="230" t="s">
        <v>53</v>
      </c>
      <c r="C46" s="230"/>
      <c r="D46" s="230"/>
    </row>
    <row r="47" spans="1:9" ht="15" customHeight="1" x14ac:dyDescent="0.25">
      <c r="A47" s="219" t="s">
        <v>197</v>
      </c>
      <c r="B47" s="219"/>
      <c r="C47" s="219"/>
      <c r="D47" s="219"/>
      <c r="E47" s="219"/>
      <c r="F47" s="219"/>
      <c r="G47" s="219"/>
      <c r="H47" s="219"/>
      <c r="I47" s="219"/>
    </row>
    <row r="49" spans="1:9" ht="46.5" customHeight="1" x14ac:dyDescent="0.25">
      <c r="A49" s="211" t="s">
        <v>141</v>
      </c>
      <c r="B49" s="211"/>
      <c r="C49" s="211"/>
      <c r="D49" s="211"/>
      <c r="E49" s="211"/>
      <c r="F49" s="211"/>
      <c r="G49" s="211"/>
      <c r="H49" s="211"/>
      <c r="I49" s="211"/>
    </row>
    <row r="50" spans="1:9" ht="30" x14ac:dyDescent="0.25">
      <c r="A50" s="54" t="s">
        <v>17</v>
      </c>
      <c r="B50" s="54" t="s">
        <v>39</v>
      </c>
      <c r="C50" s="54" t="s">
        <v>28</v>
      </c>
      <c r="D50" s="54" t="s">
        <v>31</v>
      </c>
      <c r="E50" s="54" t="s">
        <v>29</v>
      </c>
      <c r="F50" s="55" t="s">
        <v>32</v>
      </c>
      <c r="G50" s="54" t="s">
        <v>30</v>
      </c>
      <c r="H50" s="54" t="s">
        <v>34</v>
      </c>
      <c r="I50" s="54" t="s">
        <v>50</v>
      </c>
    </row>
    <row r="51" spans="1:9" x14ac:dyDescent="0.25">
      <c r="A51" s="59">
        <v>1</v>
      </c>
      <c r="B51" s="50"/>
      <c r="C51" s="50"/>
      <c r="D51" s="50"/>
      <c r="E51" s="50"/>
      <c r="F51" s="57">
        <f>ROUND(D51*E51,2)</f>
        <v>0</v>
      </c>
      <c r="G51" s="57">
        <f>ROUND(F51*0.24,2)</f>
        <v>0</v>
      </c>
      <c r="H51" s="67">
        <f>F51+G51</f>
        <v>0</v>
      </c>
      <c r="I51" s="56"/>
    </row>
    <row r="52" spans="1:9" x14ac:dyDescent="0.25">
      <c r="A52" s="59" t="s">
        <v>61</v>
      </c>
      <c r="B52" s="50"/>
      <c r="C52" s="50"/>
      <c r="D52" s="50"/>
      <c r="F52" s="57">
        <f t="shared" ref="F52:F53" si="22">ROUND(D52*E52,2)</f>
        <v>0</v>
      </c>
      <c r="G52" s="57">
        <f t="shared" ref="G52:G53" si="23">ROUND(F52*0.24,2)</f>
        <v>0</v>
      </c>
      <c r="H52" s="67">
        <f t="shared" ref="H52:H53" si="24">F52+G52</f>
        <v>0</v>
      </c>
      <c r="I52" s="56"/>
    </row>
    <row r="53" spans="1:9" x14ac:dyDescent="0.25">
      <c r="A53" s="68" t="s">
        <v>61</v>
      </c>
      <c r="B53" s="69"/>
      <c r="C53" s="50"/>
      <c r="D53" s="50"/>
      <c r="E53" s="50"/>
      <c r="F53" s="57">
        <f t="shared" si="22"/>
        <v>0</v>
      </c>
      <c r="G53" s="57">
        <f t="shared" si="23"/>
        <v>0</v>
      </c>
      <c r="H53" s="67">
        <f t="shared" si="24"/>
        <v>0</v>
      </c>
      <c r="I53" s="56"/>
    </row>
    <row r="54" spans="1:9" x14ac:dyDescent="0.25">
      <c r="A54" s="60"/>
      <c r="B54" s="70" t="s">
        <v>142</v>
      </c>
      <c r="C54" s="70"/>
      <c r="D54" s="70"/>
      <c r="E54" s="70"/>
      <c r="F54" s="61">
        <f>SUM(F51:F53)</f>
        <v>0</v>
      </c>
      <c r="G54" s="61">
        <f>SUM(G51:G53)</f>
        <v>0</v>
      </c>
      <c r="H54" s="61">
        <f>SUM(H51:H53)</f>
        <v>0</v>
      </c>
      <c r="I54" s="61"/>
    </row>
    <row r="55" spans="1:9" ht="32.25" customHeight="1" x14ac:dyDescent="0.25">
      <c r="A55" s="142" t="s">
        <v>37</v>
      </c>
      <c r="B55" s="230" t="s">
        <v>169</v>
      </c>
      <c r="C55" s="230"/>
      <c r="D55" s="230"/>
      <c r="E55" s="230"/>
      <c r="F55" s="230"/>
      <c r="G55" s="230"/>
      <c r="H55" s="230"/>
      <c r="I55" s="230"/>
    </row>
    <row r="56" spans="1:9" ht="15" customHeight="1" x14ac:dyDescent="0.25">
      <c r="A56" s="219" t="s">
        <v>197</v>
      </c>
      <c r="B56" s="219"/>
      <c r="C56" s="219"/>
      <c r="D56" s="219"/>
      <c r="E56" s="219"/>
      <c r="F56" s="219"/>
      <c r="G56" s="219"/>
      <c r="H56" s="219"/>
      <c r="I56" s="219"/>
    </row>
    <row r="57" spans="1:9" x14ac:dyDescent="0.25">
      <c r="A57" s="143"/>
      <c r="B57" s="144"/>
      <c r="C57" s="144"/>
      <c r="D57" s="144"/>
    </row>
    <row r="59" spans="1:9" ht="42.75" customHeight="1" x14ac:dyDescent="0.25">
      <c r="A59" s="211" t="s">
        <v>57</v>
      </c>
      <c r="B59" s="211"/>
      <c r="C59" s="211"/>
      <c r="D59" s="211"/>
      <c r="E59" s="211"/>
      <c r="F59" s="211"/>
      <c r="G59" s="211"/>
      <c r="H59" s="211"/>
      <c r="I59" s="211"/>
    </row>
    <row r="60" spans="1:9" ht="30" x14ac:dyDescent="0.25">
      <c r="A60" s="54" t="s">
        <v>17</v>
      </c>
      <c r="B60" s="54" t="s">
        <v>39</v>
      </c>
      <c r="C60" s="54" t="s">
        <v>28</v>
      </c>
      <c r="D60" s="54" t="s">
        <v>31</v>
      </c>
      <c r="E60" s="54" t="s">
        <v>29</v>
      </c>
      <c r="F60" s="55" t="s">
        <v>32</v>
      </c>
      <c r="G60" s="54" t="s">
        <v>30</v>
      </c>
      <c r="H60" s="54" t="s">
        <v>34</v>
      </c>
      <c r="I60" s="54" t="s">
        <v>50</v>
      </c>
    </row>
    <row r="61" spans="1:9" x14ac:dyDescent="0.25">
      <c r="A61" s="59">
        <v>1</v>
      </c>
      <c r="B61" s="50"/>
      <c r="C61" s="50"/>
      <c r="D61" s="50"/>
      <c r="E61" s="50"/>
      <c r="F61" s="57">
        <f>ROUND(D61*E61,2)</f>
        <v>0</v>
      </c>
      <c r="G61" s="57">
        <f>ROUND(F61*0.24,2)</f>
        <v>0</v>
      </c>
      <c r="H61" s="67">
        <f>F61+G61</f>
        <v>0</v>
      </c>
      <c r="I61" s="56"/>
    </row>
    <row r="62" spans="1:9" x14ac:dyDescent="0.25">
      <c r="A62" s="59">
        <v>2</v>
      </c>
      <c r="B62" s="50"/>
      <c r="C62" s="50"/>
      <c r="D62" s="50"/>
      <c r="F62" s="57">
        <f t="shared" ref="F62:F66" si="25">ROUND(D62*E62,2)</f>
        <v>0</v>
      </c>
      <c r="G62" s="57">
        <f t="shared" ref="G62:G66" si="26">ROUND(F62*0.24,2)</f>
        <v>0</v>
      </c>
      <c r="H62" s="67">
        <f t="shared" ref="H62:H66" si="27">F62+G62</f>
        <v>0</v>
      </c>
      <c r="I62" s="56"/>
    </row>
    <row r="63" spans="1:9" x14ac:dyDescent="0.25">
      <c r="A63" s="68">
        <v>3</v>
      </c>
      <c r="B63" s="69"/>
      <c r="C63" s="50"/>
      <c r="D63" s="50"/>
      <c r="E63" s="50"/>
      <c r="F63" s="57">
        <f t="shared" si="25"/>
        <v>0</v>
      </c>
      <c r="G63" s="57">
        <f t="shared" si="26"/>
        <v>0</v>
      </c>
      <c r="H63" s="67">
        <f t="shared" si="27"/>
        <v>0</v>
      </c>
      <c r="I63" s="56"/>
    </row>
    <row r="64" spans="1:9" x14ac:dyDescent="0.25">
      <c r="A64" s="68" t="s">
        <v>108</v>
      </c>
      <c r="B64" s="69"/>
      <c r="C64" s="50"/>
      <c r="D64" s="50"/>
      <c r="E64" s="50"/>
      <c r="F64" s="57">
        <f t="shared" si="25"/>
        <v>0</v>
      </c>
      <c r="G64" s="57">
        <f t="shared" si="26"/>
        <v>0</v>
      </c>
      <c r="H64" s="67">
        <f t="shared" si="27"/>
        <v>0</v>
      </c>
      <c r="I64" s="56"/>
    </row>
    <row r="65" spans="1:9" x14ac:dyDescent="0.25">
      <c r="A65" s="68" t="s">
        <v>108</v>
      </c>
      <c r="B65" s="69"/>
      <c r="C65" s="50"/>
      <c r="D65" s="50"/>
      <c r="E65" s="50"/>
      <c r="F65" s="57">
        <f t="shared" si="25"/>
        <v>0</v>
      </c>
      <c r="G65" s="57">
        <f t="shared" si="26"/>
        <v>0</v>
      </c>
      <c r="H65" s="67">
        <f t="shared" si="27"/>
        <v>0</v>
      </c>
      <c r="I65" s="56"/>
    </row>
    <row r="66" spans="1:9" x14ac:dyDescent="0.25">
      <c r="A66" s="68" t="s">
        <v>108</v>
      </c>
      <c r="B66" s="69"/>
      <c r="C66" s="50"/>
      <c r="D66" s="50"/>
      <c r="E66" s="50"/>
      <c r="F66" s="57">
        <f t="shared" si="25"/>
        <v>0</v>
      </c>
      <c r="G66" s="57">
        <f t="shared" si="26"/>
        <v>0</v>
      </c>
      <c r="H66" s="67">
        <f t="shared" si="27"/>
        <v>0</v>
      </c>
      <c r="I66" s="56"/>
    </row>
    <row r="67" spans="1:9" ht="30" x14ac:dyDescent="0.25">
      <c r="A67" s="60"/>
      <c r="B67" s="70" t="s">
        <v>130</v>
      </c>
      <c r="C67" s="70"/>
      <c r="D67" s="70"/>
      <c r="E67" s="70"/>
      <c r="F67" s="61">
        <f>SUM(F61:F66)</f>
        <v>0</v>
      </c>
      <c r="G67" s="61">
        <f t="shared" ref="G67:H67" si="28">SUM(G61:G66)</f>
        <v>0</v>
      </c>
      <c r="H67" s="61">
        <f t="shared" si="28"/>
        <v>0</v>
      </c>
      <c r="I67" s="61"/>
    </row>
    <row r="68" spans="1:9" ht="68.25" customHeight="1" x14ac:dyDescent="0.25">
      <c r="A68" s="142" t="s">
        <v>37</v>
      </c>
      <c r="B68" s="236" t="s">
        <v>170</v>
      </c>
      <c r="C68" s="237"/>
      <c r="D68" s="237"/>
      <c r="E68" s="237"/>
      <c r="F68" s="237"/>
      <c r="G68" s="237"/>
      <c r="H68" s="237"/>
      <c r="I68" s="238"/>
    </row>
    <row r="69" spans="1:9" x14ac:dyDescent="0.25">
      <c r="A69" s="145"/>
      <c r="C69" s="65"/>
      <c r="D69" s="65"/>
      <c r="E69" s="65"/>
      <c r="F69" s="65"/>
      <c r="G69" s="65"/>
    </row>
    <row r="70" spans="1:9" x14ac:dyDescent="0.25">
      <c r="A70" s="145"/>
    </row>
    <row r="72" spans="1:9" ht="48.75" customHeight="1" x14ac:dyDescent="0.25">
      <c r="A72" s="211" t="s">
        <v>55</v>
      </c>
      <c r="B72" s="211"/>
      <c r="C72" s="211"/>
      <c r="D72" s="211"/>
      <c r="E72" s="211"/>
      <c r="F72" s="211"/>
      <c r="G72" s="211"/>
      <c r="H72" s="211"/>
      <c r="I72" s="211"/>
    </row>
    <row r="73" spans="1:9" ht="30" x14ac:dyDescent="0.25">
      <c r="A73" s="54" t="s">
        <v>17</v>
      </c>
      <c r="B73" s="54" t="s">
        <v>39</v>
      </c>
      <c r="C73" s="54" t="s">
        <v>28</v>
      </c>
      <c r="D73" s="54" t="s">
        <v>31</v>
      </c>
      <c r="E73" s="54" t="s">
        <v>29</v>
      </c>
      <c r="F73" s="55" t="s">
        <v>32</v>
      </c>
      <c r="G73" s="54" t="s">
        <v>30</v>
      </c>
      <c r="H73" s="54" t="s">
        <v>34</v>
      </c>
      <c r="I73" s="54" t="s">
        <v>50</v>
      </c>
    </row>
    <row r="74" spans="1:9" x14ac:dyDescent="0.25">
      <c r="A74" s="59">
        <v>1</v>
      </c>
      <c r="B74" s="50" t="s">
        <v>138</v>
      </c>
      <c r="C74" s="50"/>
      <c r="D74" s="50"/>
      <c r="E74" s="50"/>
      <c r="F74" s="57">
        <f>ROUND(D74*E74,2)</f>
        <v>0</v>
      </c>
      <c r="G74" s="57">
        <f>ROUND(F74*0.24,2)</f>
        <v>0</v>
      </c>
      <c r="H74" s="67">
        <f>F74+G74</f>
        <v>0</v>
      </c>
      <c r="I74" s="56"/>
    </row>
    <row r="75" spans="1:9" x14ac:dyDescent="0.25">
      <c r="A75" s="59">
        <v>2</v>
      </c>
      <c r="B75" s="50" t="s">
        <v>139</v>
      </c>
      <c r="C75" s="50"/>
      <c r="D75" s="50"/>
      <c r="F75" s="57">
        <f t="shared" ref="F75:F76" si="29">ROUND(D75*E75,2)</f>
        <v>0</v>
      </c>
      <c r="G75" s="57">
        <f t="shared" ref="G75:G76" si="30">ROUND(F75*0.24,2)</f>
        <v>0</v>
      </c>
      <c r="H75" s="67">
        <f t="shared" ref="H75:H76" si="31">F75+G75</f>
        <v>0</v>
      </c>
      <c r="I75" s="56"/>
    </row>
    <row r="76" spans="1:9" ht="30" x14ac:dyDescent="0.25">
      <c r="A76" s="68">
        <v>3</v>
      </c>
      <c r="B76" s="69" t="s">
        <v>140</v>
      </c>
      <c r="C76" s="50"/>
      <c r="D76" s="50"/>
      <c r="E76" s="50"/>
      <c r="F76" s="57">
        <f t="shared" si="29"/>
        <v>0</v>
      </c>
      <c r="G76" s="57">
        <f t="shared" si="30"/>
        <v>0</v>
      </c>
      <c r="H76" s="67">
        <f t="shared" si="31"/>
        <v>0</v>
      </c>
      <c r="I76" s="56"/>
    </row>
    <row r="77" spans="1:9" x14ac:dyDescent="0.25">
      <c r="A77" s="60"/>
      <c r="B77" s="70" t="s">
        <v>131</v>
      </c>
      <c r="C77" s="70"/>
      <c r="D77" s="70"/>
      <c r="E77" s="70"/>
      <c r="F77" s="61">
        <f>SUM(F74:F76)</f>
        <v>0</v>
      </c>
      <c r="G77" s="61">
        <f>SUM(G74:G76)</f>
        <v>0</v>
      </c>
      <c r="H77" s="61">
        <f>SUM(H74:H76)</f>
        <v>0</v>
      </c>
      <c r="I77" s="61"/>
    </row>
    <row r="78" spans="1:9" x14ac:dyDescent="0.25">
      <c r="A78" s="141" t="s">
        <v>37</v>
      </c>
      <c r="B78" s="230" t="s">
        <v>125</v>
      </c>
      <c r="C78" s="230"/>
      <c r="D78" s="230"/>
    </row>
    <row r="79" spans="1:9" ht="15" customHeight="1" x14ac:dyDescent="0.25">
      <c r="A79" s="219" t="s">
        <v>197</v>
      </c>
      <c r="B79" s="219"/>
      <c r="C79" s="219"/>
      <c r="D79" s="219"/>
      <c r="E79" s="219"/>
      <c r="F79" s="219"/>
      <c r="G79" s="219"/>
      <c r="H79" s="219"/>
      <c r="I79" s="219"/>
    </row>
    <row r="82" spans="1:9" ht="51" customHeight="1" x14ac:dyDescent="0.25">
      <c r="A82" s="211" t="s">
        <v>56</v>
      </c>
      <c r="B82" s="211"/>
      <c r="C82" s="211"/>
      <c r="D82" s="211"/>
      <c r="E82" s="211"/>
      <c r="F82" s="211"/>
      <c r="G82" s="211"/>
      <c r="H82" s="211"/>
      <c r="I82" s="211"/>
    </row>
    <row r="83" spans="1:9" ht="30.75" thickBot="1" x14ac:dyDescent="0.3">
      <c r="A83" s="54" t="s">
        <v>17</v>
      </c>
      <c r="B83" s="54" t="s">
        <v>39</v>
      </c>
      <c r="C83" s="54" t="s">
        <v>28</v>
      </c>
      <c r="D83" s="54" t="s">
        <v>31</v>
      </c>
      <c r="E83" s="54" t="s">
        <v>29</v>
      </c>
      <c r="F83" s="55" t="s">
        <v>32</v>
      </c>
      <c r="G83" s="54" t="s">
        <v>30</v>
      </c>
      <c r="H83" s="54" t="s">
        <v>34</v>
      </c>
      <c r="I83" s="54" t="s">
        <v>50</v>
      </c>
    </row>
    <row r="84" spans="1:9" ht="22.5" customHeight="1" x14ac:dyDescent="0.25">
      <c r="A84" s="239" t="s">
        <v>154</v>
      </c>
      <c r="B84" s="240"/>
      <c r="C84" s="240"/>
      <c r="D84" s="240"/>
      <c r="E84" s="240"/>
      <c r="F84" s="240"/>
      <c r="G84" s="240"/>
      <c r="H84" s="241"/>
      <c r="I84" s="137"/>
    </row>
    <row r="85" spans="1:9" ht="22.5" customHeight="1" x14ac:dyDescent="0.25">
      <c r="A85" s="94">
        <v>1</v>
      </c>
      <c r="B85" s="50"/>
      <c r="C85" s="50"/>
      <c r="D85" s="50"/>
      <c r="E85" s="50"/>
      <c r="F85" s="57">
        <f t="shared" ref="F85:F87" si="32">ROUND(D85*E85,2)</f>
        <v>0</v>
      </c>
      <c r="G85" s="57">
        <f t="shared" ref="G85:G87" si="33">ROUND(F85*0.24,2)</f>
        <v>0</v>
      </c>
      <c r="H85" s="67">
        <f t="shared" ref="H85:H87" si="34">F85+G85</f>
        <v>0</v>
      </c>
      <c r="I85" s="93"/>
    </row>
    <row r="86" spans="1:9" ht="22.5" customHeight="1" x14ac:dyDescent="0.25">
      <c r="A86" s="94" t="s">
        <v>108</v>
      </c>
      <c r="B86" s="50"/>
      <c r="C86" s="50"/>
      <c r="D86" s="50"/>
      <c r="E86" s="50"/>
      <c r="F86" s="57">
        <f t="shared" si="32"/>
        <v>0</v>
      </c>
      <c r="G86" s="57">
        <f t="shared" si="33"/>
        <v>0</v>
      </c>
      <c r="H86" s="67">
        <f t="shared" si="34"/>
        <v>0</v>
      </c>
      <c r="I86" s="93"/>
    </row>
    <row r="87" spans="1:9" ht="22.5" customHeight="1" x14ac:dyDescent="0.25">
      <c r="A87" s="94" t="s">
        <v>108</v>
      </c>
      <c r="B87" s="50"/>
      <c r="C87" s="50"/>
      <c r="D87" s="50"/>
      <c r="E87" s="50"/>
      <c r="F87" s="57">
        <f t="shared" si="32"/>
        <v>0</v>
      </c>
      <c r="G87" s="57">
        <f t="shared" si="33"/>
        <v>0</v>
      </c>
      <c r="H87" s="67">
        <f t="shared" si="34"/>
        <v>0</v>
      </c>
      <c r="I87" s="93"/>
    </row>
    <row r="88" spans="1:9" ht="22.5" customHeight="1" thickBot="1" x14ac:dyDescent="0.3">
      <c r="A88" s="242" t="s">
        <v>155</v>
      </c>
      <c r="B88" s="243"/>
      <c r="C88" s="243"/>
      <c r="D88" s="243"/>
      <c r="E88" s="244"/>
      <c r="F88" s="138">
        <f>SUM(F85:F87)</f>
        <v>0</v>
      </c>
      <c r="G88" s="138">
        <f t="shared" ref="G88:H88" si="35">SUM(G85:G87)</f>
        <v>0</v>
      </c>
      <c r="H88" s="138">
        <f t="shared" si="35"/>
        <v>0</v>
      </c>
      <c r="I88" s="139"/>
    </row>
    <row r="89" spans="1:9" ht="22.5" customHeight="1" x14ac:dyDescent="0.25">
      <c r="A89" s="239" t="s">
        <v>156</v>
      </c>
      <c r="B89" s="240"/>
      <c r="C89" s="240"/>
      <c r="D89" s="240"/>
      <c r="E89" s="240"/>
      <c r="F89" s="240"/>
      <c r="G89" s="240"/>
      <c r="H89" s="241"/>
      <c r="I89" s="137"/>
    </row>
    <row r="90" spans="1:9" ht="22.5" customHeight="1" x14ac:dyDescent="0.25">
      <c r="A90" s="94">
        <v>1</v>
      </c>
      <c r="B90" s="50"/>
      <c r="C90" s="50"/>
      <c r="D90" s="50"/>
      <c r="E90" s="50"/>
      <c r="F90" s="57">
        <f t="shared" ref="F90:F92" si="36">ROUND(D90*E90,2)</f>
        <v>0</v>
      </c>
      <c r="G90" s="57">
        <f t="shared" ref="G90:G92" si="37">ROUND(F90*0.24,2)</f>
        <v>0</v>
      </c>
      <c r="H90" s="67">
        <f t="shared" ref="H90:H92" si="38">F90+G90</f>
        <v>0</v>
      </c>
      <c r="I90" s="93"/>
    </row>
    <row r="91" spans="1:9" ht="22.5" customHeight="1" x14ac:dyDescent="0.25">
      <c r="A91" s="94" t="s">
        <v>108</v>
      </c>
      <c r="B91" s="50"/>
      <c r="C91" s="50"/>
      <c r="D91" s="50"/>
      <c r="E91" s="50"/>
      <c r="F91" s="57">
        <f t="shared" si="36"/>
        <v>0</v>
      </c>
      <c r="G91" s="57">
        <f t="shared" si="37"/>
        <v>0</v>
      </c>
      <c r="H91" s="67">
        <f t="shared" si="38"/>
        <v>0</v>
      </c>
      <c r="I91" s="93"/>
    </row>
    <row r="92" spans="1:9" ht="22.5" customHeight="1" x14ac:dyDescent="0.25">
      <c r="A92" s="94" t="s">
        <v>108</v>
      </c>
      <c r="B92" s="50"/>
      <c r="C92" s="50"/>
      <c r="D92" s="50"/>
      <c r="E92" s="50"/>
      <c r="F92" s="57">
        <f t="shared" si="36"/>
        <v>0</v>
      </c>
      <c r="G92" s="57">
        <f t="shared" si="37"/>
        <v>0</v>
      </c>
      <c r="H92" s="67">
        <f t="shared" si="38"/>
        <v>0</v>
      </c>
      <c r="I92" s="93"/>
    </row>
    <row r="93" spans="1:9" ht="22.5" customHeight="1" thickBot="1" x14ac:dyDescent="0.3">
      <c r="A93" s="242" t="s">
        <v>157</v>
      </c>
      <c r="B93" s="243"/>
      <c r="C93" s="243"/>
      <c r="D93" s="243"/>
      <c r="E93" s="244"/>
      <c r="F93" s="138">
        <f>SUM(F90:F92)</f>
        <v>0</v>
      </c>
      <c r="G93" s="138">
        <f t="shared" ref="G93:H93" si="39">SUM(G90:G92)</f>
        <v>0</v>
      </c>
      <c r="H93" s="138">
        <f t="shared" si="39"/>
        <v>0</v>
      </c>
      <c r="I93" s="139"/>
    </row>
    <row r="94" spans="1:9" ht="22.5" customHeight="1" x14ac:dyDescent="0.25">
      <c r="A94" s="239" t="s">
        <v>158</v>
      </c>
      <c r="B94" s="240"/>
      <c r="C94" s="240"/>
      <c r="D94" s="240"/>
      <c r="E94" s="240"/>
      <c r="F94" s="240"/>
      <c r="G94" s="240"/>
      <c r="H94" s="241"/>
      <c r="I94" s="137"/>
    </row>
    <row r="95" spans="1:9" ht="22.5" customHeight="1" x14ac:dyDescent="0.25">
      <c r="A95" s="94">
        <v>1</v>
      </c>
      <c r="B95" s="50"/>
      <c r="C95" s="50"/>
      <c r="D95" s="50"/>
      <c r="E95" s="50"/>
      <c r="F95" s="57">
        <f t="shared" ref="F95:F97" si="40">ROUND(D95*E95,2)</f>
        <v>0</v>
      </c>
      <c r="G95" s="57">
        <f t="shared" ref="G95:G97" si="41">ROUND(F95*0.24,2)</f>
        <v>0</v>
      </c>
      <c r="H95" s="67">
        <f t="shared" ref="H95:H97" si="42">F95+G95</f>
        <v>0</v>
      </c>
      <c r="I95" s="93"/>
    </row>
    <row r="96" spans="1:9" ht="22.5" customHeight="1" x14ac:dyDescent="0.25">
      <c r="A96" s="94" t="s">
        <v>108</v>
      </c>
      <c r="B96" s="50"/>
      <c r="C96" s="50"/>
      <c r="D96" s="50"/>
      <c r="E96" s="50"/>
      <c r="F96" s="57">
        <f t="shared" si="40"/>
        <v>0</v>
      </c>
      <c r="G96" s="57">
        <f t="shared" si="41"/>
        <v>0</v>
      </c>
      <c r="H96" s="67">
        <f t="shared" si="42"/>
        <v>0</v>
      </c>
      <c r="I96" s="93"/>
    </row>
    <row r="97" spans="1:9" ht="22.5" customHeight="1" x14ac:dyDescent="0.25">
      <c r="A97" s="94" t="s">
        <v>108</v>
      </c>
      <c r="B97" s="50"/>
      <c r="C97" s="50"/>
      <c r="D97" s="50"/>
      <c r="E97" s="50"/>
      <c r="F97" s="57">
        <f t="shared" si="40"/>
        <v>0</v>
      </c>
      <c r="G97" s="57">
        <f t="shared" si="41"/>
        <v>0</v>
      </c>
      <c r="H97" s="67">
        <f t="shared" si="42"/>
        <v>0</v>
      </c>
      <c r="I97" s="93"/>
    </row>
    <row r="98" spans="1:9" ht="22.5" customHeight="1" thickBot="1" x14ac:dyDescent="0.3">
      <c r="A98" s="242" t="s">
        <v>159</v>
      </c>
      <c r="B98" s="243"/>
      <c r="C98" s="243"/>
      <c r="D98" s="243"/>
      <c r="E98" s="244"/>
      <c r="F98" s="138">
        <f>SUM(F95:F97)</f>
        <v>0</v>
      </c>
      <c r="G98" s="138">
        <f t="shared" ref="G98:H98" si="43">SUM(G95:G97)</f>
        <v>0</v>
      </c>
      <c r="H98" s="138">
        <f t="shared" si="43"/>
        <v>0</v>
      </c>
      <c r="I98" s="139"/>
    </row>
    <row r="99" spans="1:9" ht="22.5" customHeight="1" x14ac:dyDescent="0.25">
      <c r="A99" s="239" t="s">
        <v>160</v>
      </c>
      <c r="B99" s="240"/>
      <c r="C99" s="240"/>
      <c r="D99" s="240"/>
      <c r="E99" s="240"/>
      <c r="F99" s="240"/>
      <c r="G99" s="240"/>
      <c r="H99" s="241"/>
      <c r="I99" s="137"/>
    </row>
    <row r="100" spans="1:9" ht="22.5" customHeight="1" x14ac:dyDescent="0.25">
      <c r="A100" s="94">
        <v>1</v>
      </c>
      <c r="B100" s="50"/>
      <c r="C100" s="50"/>
      <c r="D100" s="50"/>
      <c r="E100" s="50"/>
      <c r="F100" s="57">
        <f t="shared" ref="F100:F102" si="44">ROUND(D100*E100,2)</f>
        <v>0</v>
      </c>
      <c r="G100" s="57">
        <f t="shared" ref="G100:G102" si="45">ROUND(F100*0.24,2)</f>
        <v>0</v>
      </c>
      <c r="H100" s="67">
        <f t="shared" ref="H100:H102" si="46">F100+G100</f>
        <v>0</v>
      </c>
      <c r="I100" s="93"/>
    </row>
    <row r="101" spans="1:9" ht="22.5" customHeight="1" x14ac:dyDescent="0.25">
      <c r="A101" s="94" t="s">
        <v>108</v>
      </c>
      <c r="B101" s="50"/>
      <c r="C101" s="50"/>
      <c r="D101" s="50"/>
      <c r="E101" s="50"/>
      <c r="F101" s="57">
        <f t="shared" si="44"/>
        <v>0</v>
      </c>
      <c r="G101" s="57">
        <f t="shared" si="45"/>
        <v>0</v>
      </c>
      <c r="H101" s="67">
        <f t="shared" si="46"/>
        <v>0</v>
      </c>
      <c r="I101" s="93"/>
    </row>
    <row r="102" spans="1:9" ht="22.5" customHeight="1" x14ac:dyDescent="0.25">
      <c r="A102" s="94" t="s">
        <v>108</v>
      </c>
      <c r="B102" s="50"/>
      <c r="C102" s="50"/>
      <c r="D102" s="50"/>
      <c r="E102" s="50"/>
      <c r="F102" s="57">
        <f t="shared" si="44"/>
        <v>0</v>
      </c>
      <c r="G102" s="57">
        <f t="shared" si="45"/>
        <v>0</v>
      </c>
      <c r="H102" s="67">
        <f t="shared" si="46"/>
        <v>0</v>
      </c>
      <c r="I102" s="93"/>
    </row>
    <row r="103" spans="1:9" ht="22.5" customHeight="1" thickBot="1" x14ac:dyDescent="0.3">
      <c r="A103" s="242" t="s">
        <v>161</v>
      </c>
      <c r="B103" s="243"/>
      <c r="C103" s="243"/>
      <c r="D103" s="243"/>
      <c r="E103" s="244"/>
      <c r="F103" s="138">
        <f>SUM(F100:F102)</f>
        <v>0</v>
      </c>
      <c r="G103" s="138">
        <f t="shared" ref="G103:H103" si="47">SUM(G100:G102)</f>
        <v>0</v>
      </c>
      <c r="H103" s="138">
        <f t="shared" si="47"/>
        <v>0</v>
      </c>
      <c r="I103" s="139"/>
    </row>
    <row r="104" spans="1:9" x14ac:dyDescent="0.25">
      <c r="A104" s="60"/>
      <c r="B104" s="70" t="s">
        <v>132</v>
      </c>
      <c r="C104" s="70"/>
      <c r="D104" s="70"/>
      <c r="E104" s="70"/>
      <c r="F104" s="61">
        <f>F88+F93+F98+F103</f>
        <v>0</v>
      </c>
      <c r="G104" s="61">
        <f>G88+G93+G98+G103</f>
        <v>0</v>
      </c>
      <c r="H104" s="61">
        <f>H88+H93+H98+H103</f>
        <v>0</v>
      </c>
      <c r="I104" s="61"/>
    </row>
    <row r="105" spans="1:9" x14ac:dyDescent="0.25">
      <c r="A105" s="141" t="s">
        <v>37</v>
      </c>
      <c r="B105" s="230" t="s">
        <v>171</v>
      </c>
      <c r="C105" s="230"/>
      <c r="D105" s="230"/>
    </row>
    <row r="106" spans="1:9" ht="15" customHeight="1" x14ac:dyDescent="0.25">
      <c r="A106" s="219" t="s">
        <v>197</v>
      </c>
      <c r="B106" s="219"/>
      <c r="C106" s="219"/>
      <c r="D106" s="219"/>
      <c r="E106" s="219"/>
      <c r="F106" s="219"/>
      <c r="G106" s="219"/>
      <c r="H106" s="219"/>
      <c r="I106" s="219"/>
    </row>
    <row r="108" spans="1:9" ht="46.5" customHeight="1" x14ac:dyDescent="0.25">
      <c r="A108" s="211" t="s">
        <v>146</v>
      </c>
      <c r="B108" s="211"/>
      <c r="C108" s="211"/>
      <c r="D108" s="211"/>
      <c r="E108" s="211"/>
      <c r="F108" s="211"/>
      <c r="G108" s="211"/>
      <c r="H108" s="211"/>
      <c r="I108" s="211"/>
    </row>
    <row r="109" spans="1:9" ht="30" x14ac:dyDescent="0.25">
      <c r="A109" s="54" t="s">
        <v>17</v>
      </c>
      <c r="B109" s="54" t="s">
        <v>39</v>
      </c>
      <c r="C109" s="54" t="s">
        <v>28</v>
      </c>
      <c r="D109" s="54" t="s">
        <v>31</v>
      </c>
      <c r="E109" s="54" t="s">
        <v>29</v>
      </c>
      <c r="F109" s="55" t="s">
        <v>32</v>
      </c>
      <c r="G109" s="54" t="s">
        <v>30</v>
      </c>
      <c r="H109" s="54" t="s">
        <v>34</v>
      </c>
      <c r="I109" s="54" t="s">
        <v>50</v>
      </c>
    </row>
    <row r="110" spans="1:9" x14ac:dyDescent="0.25">
      <c r="A110" s="59">
        <v>1</v>
      </c>
      <c r="B110" s="50"/>
      <c r="C110" s="50"/>
      <c r="D110" s="50"/>
      <c r="E110" s="50"/>
      <c r="F110" s="57">
        <f>ROUND(D110*E110,2)</f>
        <v>0</v>
      </c>
      <c r="G110" s="57">
        <f>ROUND(F110*0.24,2)</f>
        <v>0</v>
      </c>
      <c r="H110" s="67">
        <f>F110+G110</f>
        <v>0</v>
      </c>
      <c r="I110" s="56"/>
    </row>
    <row r="111" spans="1:9" x14ac:dyDescent="0.25">
      <c r="A111" s="59" t="s">
        <v>61</v>
      </c>
      <c r="B111" s="50"/>
      <c r="C111" s="50"/>
      <c r="D111" s="50"/>
      <c r="F111" s="57">
        <f t="shared" ref="F111" si="48">ROUND(D111*E111,2)</f>
        <v>0</v>
      </c>
      <c r="G111" s="57">
        <f t="shared" ref="G111" si="49">ROUND(F111*0.24,2)</f>
        <v>0</v>
      </c>
      <c r="H111" s="67">
        <f t="shared" ref="H111" si="50">F111+G111</f>
        <v>0</v>
      </c>
      <c r="I111" s="56"/>
    </row>
    <row r="112" spans="1:9" x14ac:dyDescent="0.25">
      <c r="A112" s="60"/>
      <c r="B112" s="70" t="s">
        <v>147</v>
      </c>
      <c r="C112" s="70"/>
      <c r="D112" s="70"/>
      <c r="E112" s="70"/>
      <c r="F112" s="61">
        <f>SUM(F110:F111)</f>
        <v>0</v>
      </c>
      <c r="G112" s="61">
        <f>SUM(G110:G111)</f>
        <v>0</v>
      </c>
      <c r="H112" s="61">
        <f>SUM(H110:H111)</f>
        <v>0</v>
      </c>
      <c r="I112" s="61"/>
    </row>
    <row r="113" spans="1:9" ht="149.25" customHeight="1" x14ac:dyDescent="0.25">
      <c r="A113" s="141" t="s">
        <v>37</v>
      </c>
      <c r="B113" s="230" t="s">
        <v>168</v>
      </c>
      <c r="C113" s="230"/>
      <c r="D113" s="230"/>
      <c r="E113" s="230"/>
      <c r="F113" s="230"/>
      <c r="G113" s="230"/>
      <c r="H113" s="230"/>
      <c r="I113" s="230"/>
    </row>
    <row r="116" spans="1:9" ht="83.25" customHeight="1" x14ac:dyDescent="0.25">
      <c r="A116" s="235" t="s">
        <v>58</v>
      </c>
      <c r="B116" s="235"/>
      <c r="C116" s="235"/>
      <c r="D116" s="235"/>
      <c r="E116" s="235"/>
      <c r="F116" s="235"/>
      <c r="G116" s="235"/>
      <c r="H116" s="235"/>
      <c r="I116" s="235"/>
    </row>
    <row r="117" spans="1:9" ht="30" x14ac:dyDescent="0.25">
      <c r="A117" s="54" t="s">
        <v>17</v>
      </c>
      <c r="B117" s="54" t="s">
        <v>39</v>
      </c>
      <c r="C117" s="54" t="s">
        <v>28</v>
      </c>
      <c r="D117" s="54" t="s">
        <v>31</v>
      </c>
      <c r="E117" s="54" t="s">
        <v>29</v>
      </c>
      <c r="F117" s="55" t="s">
        <v>32</v>
      </c>
      <c r="G117" s="54" t="s">
        <v>30</v>
      </c>
      <c r="H117" s="54" t="s">
        <v>34</v>
      </c>
      <c r="I117" s="54" t="s">
        <v>50</v>
      </c>
    </row>
    <row r="118" spans="1:9" x14ac:dyDescent="0.25">
      <c r="A118" s="59">
        <v>1</v>
      </c>
      <c r="B118" s="52" t="s">
        <v>148</v>
      </c>
      <c r="C118" s="50"/>
      <c r="D118" s="50"/>
      <c r="E118" s="50"/>
      <c r="F118" s="57">
        <f>ROUND(D118*E118,2)</f>
        <v>0</v>
      </c>
      <c r="G118" s="57">
        <f>ROUND(F118*0.24,2)</f>
        <v>0</v>
      </c>
      <c r="H118" s="67">
        <f>F118+G118</f>
        <v>0</v>
      </c>
      <c r="I118" s="56"/>
    </row>
    <row r="119" spans="1:9" ht="30" x14ac:dyDescent="0.25">
      <c r="A119" s="59">
        <v>2</v>
      </c>
      <c r="B119" s="69" t="s">
        <v>149</v>
      </c>
      <c r="C119" s="50"/>
      <c r="D119" s="50"/>
      <c r="F119" s="57">
        <f t="shared" ref="F119:F120" si="51">ROUND(D119*E119,2)</f>
        <v>0</v>
      </c>
      <c r="G119" s="57">
        <f t="shared" ref="G119:G120" si="52">ROUND(F119*0.24,2)</f>
        <v>0</v>
      </c>
      <c r="H119" s="67">
        <f t="shared" ref="H119:H120" si="53">F119+G119</f>
        <v>0</v>
      </c>
      <c r="I119" s="56"/>
    </row>
    <row r="120" spans="1:9" x14ac:dyDescent="0.25">
      <c r="A120" s="68">
        <v>3</v>
      </c>
      <c r="B120" s="69" t="s">
        <v>153</v>
      </c>
      <c r="C120" s="50"/>
      <c r="D120" s="50"/>
      <c r="E120" s="50"/>
      <c r="F120" s="57">
        <f t="shared" si="51"/>
        <v>0</v>
      </c>
      <c r="G120" s="57">
        <f t="shared" si="52"/>
        <v>0</v>
      </c>
      <c r="H120" s="67">
        <f t="shared" si="53"/>
        <v>0</v>
      </c>
      <c r="I120" s="56"/>
    </row>
    <row r="121" spans="1:9" x14ac:dyDescent="0.25">
      <c r="A121" s="60"/>
      <c r="B121" s="70" t="s">
        <v>133</v>
      </c>
      <c r="C121" s="70"/>
      <c r="D121" s="70"/>
      <c r="E121" s="70"/>
      <c r="F121" s="61">
        <f>SUM(F118:F120)</f>
        <v>0</v>
      </c>
      <c r="G121" s="61">
        <f>SUM(G118:G120)</f>
        <v>0</v>
      </c>
      <c r="H121" s="61">
        <f>SUM(H118:H120)</f>
        <v>0</v>
      </c>
      <c r="I121" s="61"/>
    </row>
    <row r="122" spans="1:9" ht="84" customHeight="1" x14ac:dyDescent="0.25">
      <c r="A122" s="141" t="s">
        <v>37</v>
      </c>
      <c r="B122" s="231" t="s">
        <v>110</v>
      </c>
      <c r="C122" s="232"/>
      <c r="D122" s="232"/>
      <c r="E122" s="232"/>
      <c r="F122" s="232"/>
      <c r="G122" s="232"/>
      <c r="H122" s="232"/>
      <c r="I122" s="233"/>
    </row>
  </sheetData>
  <sheetProtection algorithmName="SHA-512" hashValue="VnQJwzkQsfzq2FMqYsBsPZnDY4VC0WAYjC5c4N0XQqth2o1CmxDfK5hNm7Imau3/Vsk7hQcyL3k5WHhmfruzrg==" saltValue="Fm6gw8JXxDUad8K/H0mutw==" spinCount="100000" sheet="1" objects="1" scenarios="1" formatCells="0" formatColumns="0" formatRows="0" insertColumns="0" insertRows="0" insertHyperlinks="0" deleteColumns="0" deleteRows="0" sort="0"/>
  <mergeCells count="38">
    <mergeCell ref="A106:I106"/>
    <mergeCell ref="A1:I1"/>
    <mergeCell ref="A14:I14"/>
    <mergeCell ref="A23:H23"/>
    <mergeCell ref="A27:E27"/>
    <mergeCell ref="A49:I49"/>
    <mergeCell ref="A22:E22"/>
    <mergeCell ref="A93:E93"/>
    <mergeCell ref="A94:H94"/>
    <mergeCell ref="A98:E98"/>
    <mergeCell ref="A99:H99"/>
    <mergeCell ref="A103:E103"/>
    <mergeCell ref="A28:H28"/>
    <mergeCell ref="A32:E32"/>
    <mergeCell ref="A84:H84"/>
    <mergeCell ref="A88:E88"/>
    <mergeCell ref="A89:H89"/>
    <mergeCell ref="B55:I55"/>
    <mergeCell ref="A35:I35"/>
    <mergeCell ref="A47:I47"/>
    <mergeCell ref="A56:I56"/>
    <mergeCell ref="A79:I79"/>
    <mergeCell ref="B113:I113"/>
    <mergeCell ref="B122:I122"/>
    <mergeCell ref="A16:I16"/>
    <mergeCell ref="B34:D34"/>
    <mergeCell ref="A36:B36"/>
    <mergeCell ref="A37:I37"/>
    <mergeCell ref="B46:D46"/>
    <mergeCell ref="A72:I72"/>
    <mergeCell ref="A116:I116"/>
    <mergeCell ref="B78:D78"/>
    <mergeCell ref="A59:I59"/>
    <mergeCell ref="A82:I82"/>
    <mergeCell ref="B105:D105"/>
    <mergeCell ref="B68:I68"/>
    <mergeCell ref="A18:H18"/>
    <mergeCell ref="A108:I108"/>
  </mergeCells>
  <pageMargins left="0.44" right="0.2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5</vt:i4>
      </vt:variant>
    </vt:vector>
  </HeadingPairs>
  <TitlesOfParts>
    <vt:vector size="9" baseType="lpstr">
      <vt:lpstr>ΣΥΓΚΕΝΤΡΩΤΙΚΟΣ</vt:lpstr>
      <vt:lpstr>ΤΙΜΕΣ ΑΠΛΟΠΟΙΗΜ</vt:lpstr>
      <vt:lpstr>L41.01 ΚΤΗΡΙΑΚ ΥΠΟΔ ΠΕΡΙΒΑΛΛ</vt:lpstr>
      <vt:lpstr>L41... ΥΠΟΛΟΙΠΕΣ ΚΑΤΗΓΟΡ</vt:lpstr>
      <vt:lpstr>'L41.01 ΚΤΗΡΙΑΚ ΥΠΟΔ ΠΕΡΙΒΑΛΛ'!Print_Area</vt:lpstr>
      <vt:lpstr>ΣΥΓΚΕΝΤΡΩΤΙΚΟΣ!Print_Area</vt:lpstr>
      <vt:lpstr>'ΤΙΜΕΣ ΑΠΛΟΠΟΙΗΜ'!Print_Area</vt:lpstr>
      <vt:lpstr>'L41.01 ΚΤΗΡΙΑΚ ΥΠΟΔ ΠΕΡΙΒΑΛΛ'!Print_Titles</vt:lpstr>
      <vt:lpstr>ΣΥΓΚΕΝΤΡΩΤΙΚΟΣ!Print_Titles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ΑΜΑΛΙΑ ΤΑΒΛΑΔΩΡΑΚΗ</dc:creator>
  <cp:lastModifiedBy>anaptixiaki xalkidikis</cp:lastModifiedBy>
  <cp:lastPrinted>2026-02-27T07:09:53Z</cp:lastPrinted>
  <dcterms:created xsi:type="dcterms:W3CDTF">2025-06-12T07:32:26Z</dcterms:created>
  <dcterms:modified xsi:type="dcterms:W3CDTF">2026-04-28T08:35:37Z</dcterms:modified>
</cp:coreProperties>
</file>